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AS PAKUAN\BAHAN AJAR\EKONOMI REKAYASA\EKONOMI REKAYASA OBE GASAL 23 24\"/>
    </mc:Choice>
  </mc:AlternateContent>
  <xr:revisionPtr revIDLastSave="0" documentId="13_ncr:1_{656306B2-0223-4838-921D-BD7B378AC8CE}" xr6:coauthVersionLast="46" xr6:coauthVersionMax="46" xr10:uidLastSave="{00000000-0000-0000-0000-000000000000}"/>
  <bookViews>
    <workbookView xWindow="-120" yWindow="-120" windowWidth="20730" windowHeight="11160" xr2:uid="{F0156256-8920-46A1-8C99-CD8DA99AA81D}"/>
  </bookViews>
  <sheets>
    <sheet name="FACHRIAL" sheetId="1" r:id="rId1"/>
    <sheet name="ERGA" sheetId="2" r:id="rId2"/>
    <sheet name="NADIA" sheetId="3" r:id="rId3"/>
    <sheet name="SHEFA" sheetId="4" r:id="rId4"/>
    <sheet name="ERVIN" sheetId="5" r:id="rId5"/>
    <sheet name="FADLHA" sheetId="6" r:id="rId6"/>
    <sheet name="VIONA" sheetId="7" r:id="rId7"/>
    <sheet name="IZMUL" sheetId="8" r:id="rId8"/>
    <sheet name="NAZMA" sheetId="9" r:id="rId9"/>
    <sheet name="NUR" sheetId="10" r:id="rId10"/>
    <sheet name="SALMA" sheetId="11" r:id="rId11"/>
    <sheet name="DANIA" sheetId="12" r:id="rId12"/>
    <sheet name="HANA" sheetId="13" r:id="rId13"/>
    <sheet name="FERDI" sheetId="14" r:id="rId14"/>
    <sheet name="SHELLA" sheetId="15" r:id="rId15"/>
    <sheet name="REFIA" sheetId="16" r:id="rId16"/>
    <sheet name="MIA" sheetId="17" r:id="rId17"/>
    <sheet name="NUR ROBIHAH" sheetId="18" r:id="rId18"/>
    <sheet name="ADAM" sheetId="19" r:id="rId19"/>
    <sheet name="ADFA" sheetId="20" r:id="rId20"/>
    <sheet name="MILLATUL" sheetId="21" r:id="rId21"/>
    <sheet name="NISA" sheetId="22" r:id="rId22"/>
    <sheet name="JASMINE" sheetId="23" r:id="rId23"/>
    <sheet name="PUTRI" sheetId="24" r:id="rId24"/>
    <sheet name="CINDY" sheetId="25" r:id="rId25"/>
    <sheet name="ESTIA" sheetId="26" r:id="rId26"/>
    <sheet name="ISTIQOMAH" sheetId="27" r:id="rId27"/>
    <sheet name="ANANDA" sheetId="28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5" i="28" l="1"/>
  <c r="K40" i="28"/>
  <c r="L40" i="28" s="1"/>
  <c r="I40" i="28"/>
  <c r="H40" i="28"/>
  <c r="K37" i="28"/>
  <c r="L37" i="28" s="1"/>
  <c r="I37" i="28"/>
  <c r="H37" i="28"/>
  <c r="K33" i="28"/>
  <c r="L33" i="28" s="1"/>
  <c r="I33" i="28"/>
  <c r="H33" i="28"/>
  <c r="K29" i="28"/>
  <c r="L29" i="28" s="1"/>
  <c r="I29" i="28"/>
  <c r="H29" i="28"/>
  <c r="K27" i="28"/>
  <c r="L27" i="28" s="1"/>
  <c r="I27" i="28"/>
  <c r="H27" i="28"/>
  <c r="K22" i="28"/>
  <c r="L22" i="28" s="1"/>
  <c r="I22" i="28"/>
  <c r="H22" i="28"/>
  <c r="K18" i="28"/>
  <c r="L18" i="28" s="1"/>
  <c r="I18" i="28"/>
  <c r="H18" i="28"/>
  <c r="K15" i="28"/>
  <c r="L15" i="28" s="1"/>
  <c r="I15" i="28"/>
  <c r="H15" i="28"/>
  <c r="K12" i="28"/>
  <c r="L12" i="28" s="1"/>
  <c r="I12" i="28"/>
  <c r="H12" i="28"/>
  <c r="K9" i="28"/>
  <c r="I9" i="28"/>
  <c r="I45" i="28" s="1"/>
  <c r="H9" i="28"/>
  <c r="H45" i="28" s="1"/>
  <c r="J45" i="27"/>
  <c r="K40" i="27"/>
  <c r="L40" i="27" s="1"/>
  <c r="I40" i="27"/>
  <c r="H40" i="27"/>
  <c r="K37" i="27"/>
  <c r="L37" i="27" s="1"/>
  <c r="I37" i="27"/>
  <c r="H37" i="27"/>
  <c r="K33" i="27"/>
  <c r="L33" i="27" s="1"/>
  <c r="I33" i="27"/>
  <c r="H33" i="27"/>
  <c r="K29" i="27"/>
  <c r="L29" i="27" s="1"/>
  <c r="I29" i="27"/>
  <c r="H29" i="27"/>
  <c r="K27" i="27"/>
  <c r="L27" i="27" s="1"/>
  <c r="I27" i="27"/>
  <c r="H27" i="27"/>
  <c r="K22" i="27"/>
  <c r="L22" i="27" s="1"/>
  <c r="I22" i="27"/>
  <c r="H22" i="27"/>
  <c r="K18" i="27"/>
  <c r="L18" i="27" s="1"/>
  <c r="I18" i="27"/>
  <c r="H18" i="27"/>
  <c r="K15" i="27"/>
  <c r="L15" i="27" s="1"/>
  <c r="I15" i="27"/>
  <c r="H15" i="27"/>
  <c r="K12" i="27"/>
  <c r="L12" i="27" s="1"/>
  <c r="I12" i="27"/>
  <c r="H12" i="27"/>
  <c r="K9" i="27"/>
  <c r="K45" i="27" s="1"/>
  <c r="I9" i="27"/>
  <c r="I45" i="27" s="1"/>
  <c r="H9" i="27"/>
  <c r="H45" i="27" s="1"/>
  <c r="J45" i="26"/>
  <c r="L40" i="26"/>
  <c r="K40" i="26"/>
  <c r="I40" i="26"/>
  <c r="H40" i="26"/>
  <c r="K37" i="26"/>
  <c r="L37" i="26" s="1"/>
  <c r="I37" i="26"/>
  <c r="H37" i="26"/>
  <c r="K33" i="26"/>
  <c r="L33" i="26" s="1"/>
  <c r="I33" i="26"/>
  <c r="H33" i="26"/>
  <c r="K29" i="26"/>
  <c r="L29" i="26" s="1"/>
  <c r="I29" i="26"/>
  <c r="H29" i="26"/>
  <c r="L27" i="26"/>
  <c r="K27" i="26"/>
  <c r="I27" i="26"/>
  <c r="H27" i="26"/>
  <c r="K22" i="26"/>
  <c r="L22" i="26" s="1"/>
  <c r="I22" i="26"/>
  <c r="H22" i="26"/>
  <c r="K18" i="26"/>
  <c r="L18" i="26" s="1"/>
  <c r="I18" i="26"/>
  <c r="H18" i="26"/>
  <c r="K15" i="26"/>
  <c r="L15" i="26" s="1"/>
  <c r="I15" i="26"/>
  <c r="H15" i="26"/>
  <c r="K12" i="26"/>
  <c r="L12" i="26" s="1"/>
  <c r="I12" i="26"/>
  <c r="H12" i="26"/>
  <c r="K9" i="26"/>
  <c r="I9" i="26"/>
  <c r="I45" i="26" s="1"/>
  <c r="H9" i="26"/>
  <c r="H45" i="26" s="1"/>
  <c r="J45" i="25"/>
  <c r="K40" i="25"/>
  <c r="L40" i="25" s="1"/>
  <c r="I40" i="25"/>
  <c r="H40" i="25"/>
  <c r="K37" i="25"/>
  <c r="L37" i="25" s="1"/>
  <c r="I37" i="25"/>
  <c r="H37" i="25"/>
  <c r="K33" i="25"/>
  <c r="L33" i="25" s="1"/>
  <c r="I33" i="25"/>
  <c r="H33" i="25"/>
  <c r="K29" i="25"/>
  <c r="L29" i="25" s="1"/>
  <c r="I29" i="25"/>
  <c r="H29" i="25"/>
  <c r="K27" i="25"/>
  <c r="L27" i="25" s="1"/>
  <c r="I27" i="25"/>
  <c r="H27" i="25"/>
  <c r="K22" i="25"/>
  <c r="L22" i="25" s="1"/>
  <c r="I22" i="25"/>
  <c r="H22" i="25"/>
  <c r="K18" i="25"/>
  <c r="L18" i="25" s="1"/>
  <c r="I18" i="25"/>
  <c r="H18" i="25"/>
  <c r="K15" i="25"/>
  <c r="L15" i="25" s="1"/>
  <c r="I15" i="25"/>
  <c r="H15" i="25"/>
  <c r="K12" i="25"/>
  <c r="L12" i="25" s="1"/>
  <c r="I12" i="25"/>
  <c r="H12" i="25"/>
  <c r="K9" i="25"/>
  <c r="I9" i="25"/>
  <c r="I45" i="25" s="1"/>
  <c r="H9" i="25"/>
  <c r="H45" i="25" s="1"/>
  <c r="J45" i="24"/>
  <c r="K40" i="24"/>
  <c r="L40" i="24" s="1"/>
  <c r="I40" i="24"/>
  <c r="H40" i="24"/>
  <c r="K37" i="24"/>
  <c r="L37" i="24" s="1"/>
  <c r="I37" i="24"/>
  <c r="H37" i="24"/>
  <c r="K33" i="24"/>
  <c r="L33" i="24" s="1"/>
  <c r="I33" i="24"/>
  <c r="H33" i="24"/>
  <c r="K29" i="24"/>
  <c r="L29" i="24" s="1"/>
  <c r="I29" i="24"/>
  <c r="H29" i="24"/>
  <c r="K27" i="24"/>
  <c r="L27" i="24" s="1"/>
  <c r="I27" i="24"/>
  <c r="H27" i="24"/>
  <c r="K22" i="24"/>
  <c r="L22" i="24" s="1"/>
  <c r="I22" i="24"/>
  <c r="H22" i="24"/>
  <c r="K18" i="24"/>
  <c r="L18" i="24" s="1"/>
  <c r="I18" i="24"/>
  <c r="H18" i="24"/>
  <c r="K15" i="24"/>
  <c r="L15" i="24" s="1"/>
  <c r="I15" i="24"/>
  <c r="H15" i="24"/>
  <c r="K12" i="24"/>
  <c r="L12" i="24" s="1"/>
  <c r="I12" i="24"/>
  <c r="H12" i="24"/>
  <c r="K9" i="24"/>
  <c r="I9" i="24"/>
  <c r="I45" i="24" s="1"/>
  <c r="H9" i="24"/>
  <c r="H45" i="24" s="1"/>
  <c r="J45" i="23"/>
  <c r="K40" i="23"/>
  <c r="L40" i="23" s="1"/>
  <c r="I40" i="23"/>
  <c r="H40" i="23"/>
  <c r="K37" i="23"/>
  <c r="L37" i="23" s="1"/>
  <c r="I37" i="23"/>
  <c r="H37" i="23"/>
  <c r="K33" i="23"/>
  <c r="L33" i="23" s="1"/>
  <c r="I33" i="23"/>
  <c r="H33" i="23"/>
  <c r="K29" i="23"/>
  <c r="L29" i="23" s="1"/>
  <c r="I29" i="23"/>
  <c r="H29" i="23"/>
  <c r="K27" i="23"/>
  <c r="L27" i="23" s="1"/>
  <c r="I27" i="23"/>
  <c r="H27" i="23"/>
  <c r="K22" i="23"/>
  <c r="L22" i="23" s="1"/>
  <c r="I22" i="23"/>
  <c r="H22" i="23"/>
  <c r="K18" i="23"/>
  <c r="L18" i="23" s="1"/>
  <c r="I18" i="23"/>
  <c r="H18" i="23"/>
  <c r="K15" i="23"/>
  <c r="L15" i="23" s="1"/>
  <c r="I15" i="23"/>
  <c r="H15" i="23"/>
  <c r="K12" i="23"/>
  <c r="L12" i="23" s="1"/>
  <c r="I12" i="23"/>
  <c r="H12" i="23"/>
  <c r="K9" i="23"/>
  <c r="K45" i="23" s="1"/>
  <c r="I9" i="23"/>
  <c r="I45" i="23" s="1"/>
  <c r="H9" i="23"/>
  <c r="H45" i="23" s="1"/>
  <c r="J45" i="22"/>
  <c r="K40" i="22"/>
  <c r="L40" i="22" s="1"/>
  <c r="I40" i="22"/>
  <c r="H40" i="22"/>
  <c r="K37" i="22"/>
  <c r="L37" i="22" s="1"/>
  <c r="I37" i="22"/>
  <c r="H37" i="22"/>
  <c r="K33" i="22"/>
  <c r="L33" i="22" s="1"/>
  <c r="I33" i="22"/>
  <c r="H33" i="22"/>
  <c r="K29" i="22"/>
  <c r="L29" i="22" s="1"/>
  <c r="I29" i="22"/>
  <c r="H29" i="22"/>
  <c r="K27" i="22"/>
  <c r="L27" i="22" s="1"/>
  <c r="I27" i="22"/>
  <c r="H27" i="22"/>
  <c r="K22" i="22"/>
  <c r="L22" i="22" s="1"/>
  <c r="I22" i="22"/>
  <c r="H22" i="22"/>
  <c r="K18" i="22"/>
  <c r="L18" i="22" s="1"/>
  <c r="I18" i="22"/>
  <c r="H18" i="22"/>
  <c r="K15" i="22"/>
  <c r="L15" i="22" s="1"/>
  <c r="I15" i="22"/>
  <c r="H15" i="22"/>
  <c r="K12" i="22"/>
  <c r="L12" i="22" s="1"/>
  <c r="I12" i="22"/>
  <c r="H12" i="22"/>
  <c r="K9" i="22"/>
  <c r="I9" i="22"/>
  <c r="I45" i="22" s="1"/>
  <c r="H9" i="22"/>
  <c r="H45" i="22" s="1"/>
  <c r="J45" i="21"/>
  <c r="K40" i="21"/>
  <c r="L40" i="21" s="1"/>
  <c r="I40" i="21"/>
  <c r="H40" i="21"/>
  <c r="K37" i="21"/>
  <c r="L37" i="21" s="1"/>
  <c r="I37" i="21"/>
  <c r="H37" i="21"/>
  <c r="K33" i="21"/>
  <c r="L33" i="21" s="1"/>
  <c r="I33" i="21"/>
  <c r="H33" i="21"/>
  <c r="K29" i="21"/>
  <c r="L29" i="21" s="1"/>
  <c r="I29" i="21"/>
  <c r="H29" i="21"/>
  <c r="K27" i="21"/>
  <c r="L27" i="21" s="1"/>
  <c r="I27" i="21"/>
  <c r="H27" i="21"/>
  <c r="K22" i="21"/>
  <c r="L22" i="21" s="1"/>
  <c r="I22" i="21"/>
  <c r="H22" i="21"/>
  <c r="K18" i="21"/>
  <c r="L18" i="21" s="1"/>
  <c r="I18" i="21"/>
  <c r="H18" i="21"/>
  <c r="K15" i="21"/>
  <c r="L15" i="21" s="1"/>
  <c r="I15" i="21"/>
  <c r="H15" i="21"/>
  <c r="K12" i="21"/>
  <c r="L12" i="21" s="1"/>
  <c r="I12" i="21"/>
  <c r="H12" i="21"/>
  <c r="K9" i="21"/>
  <c r="I9" i="21"/>
  <c r="I45" i="21" s="1"/>
  <c r="H9" i="21"/>
  <c r="H45" i="21" s="1"/>
  <c r="J45" i="20"/>
  <c r="K40" i="20"/>
  <c r="L40" i="20" s="1"/>
  <c r="H40" i="20"/>
  <c r="I40" i="20" s="1"/>
  <c r="K37" i="20"/>
  <c r="L37" i="20" s="1"/>
  <c r="H37" i="20"/>
  <c r="I37" i="20" s="1"/>
  <c r="K33" i="20"/>
  <c r="L33" i="20" s="1"/>
  <c r="H33" i="20"/>
  <c r="I33" i="20" s="1"/>
  <c r="K29" i="20"/>
  <c r="L29" i="20" s="1"/>
  <c r="H29" i="20"/>
  <c r="I29" i="20" s="1"/>
  <c r="K27" i="20"/>
  <c r="L27" i="20" s="1"/>
  <c r="H27" i="20"/>
  <c r="I27" i="20" s="1"/>
  <c r="K22" i="20"/>
  <c r="L22" i="20" s="1"/>
  <c r="H22" i="20"/>
  <c r="I22" i="20" s="1"/>
  <c r="K18" i="20"/>
  <c r="L18" i="20" s="1"/>
  <c r="H18" i="20"/>
  <c r="I18" i="20" s="1"/>
  <c r="K15" i="20"/>
  <c r="L15" i="20" s="1"/>
  <c r="H15" i="20"/>
  <c r="I15" i="20" s="1"/>
  <c r="K12" i="20"/>
  <c r="L12" i="20" s="1"/>
  <c r="H12" i="20"/>
  <c r="I12" i="20" s="1"/>
  <c r="K9" i="20"/>
  <c r="L9" i="20" s="1"/>
  <c r="L45" i="20" s="1"/>
  <c r="H9" i="20"/>
  <c r="H45" i="20" s="1"/>
  <c r="J45" i="19"/>
  <c r="K40" i="19"/>
  <c r="L40" i="19" s="1"/>
  <c r="H40" i="19"/>
  <c r="I40" i="19" s="1"/>
  <c r="K37" i="19"/>
  <c r="L37" i="19" s="1"/>
  <c r="H37" i="19"/>
  <c r="I37" i="19" s="1"/>
  <c r="L33" i="19"/>
  <c r="K33" i="19"/>
  <c r="H33" i="19"/>
  <c r="I33" i="19" s="1"/>
  <c r="K29" i="19"/>
  <c r="L29" i="19" s="1"/>
  <c r="H29" i="19"/>
  <c r="I29" i="19" s="1"/>
  <c r="L27" i="19"/>
  <c r="K27" i="19"/>
  <c r="H27" i="19"/>
  <c r="I27" i="19" s="1"/>
  <c r="K22" i="19"/>
  <c r="L22" i="19" s="1"/>
  <c r="H22" i="19"/>
  <c r="I22" i="19" s="1"/>
  <c r="L18" i="19"/>
  <c r="K18" i="19"/>
  <c r="H18" i="19"/>
  <c r="I18" i="19" s="1"/>
  <c r="K15" i="19"/>
  <c r="L15" i="19" s="1"/>
  <c r="H15" i="19"/>
  <c r="I15" i="19" s="1"/>
  <c r="K12" i="19"/>
  <c r="L12" i="19" s="1"/>
  <c r="H12" i="19"/>
  <c r="I12" i="19" s="1"/>
  <c r="K9" i="19"/>
  <c r="H9" i="19"/>
  <c r="I9" i="19" s="1"/>
  <c r="I45" i="19" s="1"/>
  <c r="J45" i="18"/>
  <c r="K40" i="18"/>
  <c r="L40" i="18" s="1"/>
  <c r="I40" i="18"/>
  <c r="H40" i="18"/>
  <c r="K37" i="18"/>
  <c r="L37" i="18" s="1"/>
  <c r="I37" i="18"/>
  <c r="H37" i="18"/>
  <c r="K33" i="18"/>
  <c r="L33" i="18" s="1"/>
  <c r="I33" i="18"/>
  <c r="H33" i="18"/>
  <c r="K29" i="18"/>
  <c r="L29" i="18" s="1"/>
  <c r="I29" i="18"/>
  <c r="H29" i="18"/>
  <c r="K27" i="18"/>
  <c r="L27" i="18" s="1"/>
  <c r="I27" i="18"/>
  <c r="H27" i="18"/>
  <c r="K22" i="18"/>
  <c r="L22" i="18" s="1"/>
  <c r="I22" i="18"/>
  <c r="H22" i="18"/>
  <c r="K18" i="18"/>
  <c r="L18" i="18" s="1"/>
  <c r="I18" i="18"/>
  <c r="H18" i="18"/>
  <c r="K15" i="18"/>
  <c r="L15" i="18" s="1"/>
  <c r="I15" i="18"/>
  <c r="H15" i="18"/>
  <c r="K12" i="18"/>
  <c r="L12" i="18" s="1"/>
  <c r="I12" i="18"/>
  <c r="H12" i="18"/>
  <c r="K9" i="18"/>
  <c r="I9" i="18"/>
  <c r="I45" i="18" s="1"/>
  <c r="H9" i="18"/>
  <c r="H45" i="18" s="1"/>
  <c r="J45" i="17"/>
  <c r="K40" i="17"/>
  <c r="L40" i="17" s="1"/>
  <c r="I40" i="17"/>
  <c r="H40" i="17"/>
  <c r="K37" i="17"/>
  <c r="L37" i="17" s="1"/>
  <c r="I37" i="17"/>
  <c r="H37" i="17"/>
  <c r="K33" i="17"/>
  <c r="L33" i="17" s="1"/>
  <c r="I33" i="17"/>
  <c r="H33" i="17"/>
  <c r="K29" i="17"/>
  <c r="L29" i="17" s="1"/>
  <c r="I29" i="17"/>
  <c r="H29" i="17"/>
  <c r="K27" i="17"/>
  <c r="L27" i="17" s="1"/>
  <c r="I27" i="17"/>
  <c r="H27" i="17"/>
  <c r="K22" i="17"/>
  <c r="L22" i="17" s="1"/>
  <c r="I22" i="17"/>
  <c r="H22" i="17"/>
  <c r="K18" i="17"/>
  <c r="L18" i="17" s="1"/>
  <c r="I18" i="17"/>
  <c r="H18" i="17"/>
  <c r="K15" i="17"/>
  <c r="L15" i="17" s="1"/>
  <c r="I15" i="17"/>
  <c r="H15" i="17"/>
  <c r="K12" i="17"/>
  <c r="L12" i="17" s="1"/>
  <c r="I12" i="17"/>
  <c r="H12" i="17"/>
  <c r="K9" i="17"/>
  <c r="I9" i="17"/>
  <c r="I45" i="17" s="1"/>
  <c r="H9" i="17"/>
  <c r="H45" i="17" s="1"/>
  <c r="J45" i="16"/>
  <c r="K40" i="16"/>
  <c r="L40" i="16" s="1"/>
  <c r="I40" i="16"/>
  <c r="H40" i="16"/>
  <c r="K37" i="16"/>
  <c r="L37" i="16" s="1"/>
  <c r="I37" i="16"/>
  <c r="H37" i="16"/>
  <c r="K33" i="16"/>
  <c r="L33" i="16" s="1"/>
  <c r="I33" i="16"/>
  <c r="H33" i="16"/>
  <c r="K29" i="16"/>
  <c r="L29" i="16" s="1"/>
  <c r="I29" i="16"/>
  <c r="H29" i="16"/>
  <c r="K27" i="16"/>
  <c r="L27" i="16" s="1"/>
  <c r="I27" i="16"/>
  <c r="H27" i="16"/>
  <c r="K22" i="16"/>
  <c r="L22" i="16" s="1"/>
  <c r="I22" i="16"/>
  <c r="H22" i="16"/>
  <c r="K18" i="16"/>
  <c r="L18" i="16" s="1"/>
  <c r="I18" i="16"/>
  <c r="H18" i="16"/>
  <c r="K15" i="16"/>
  <c r="L15" i="16" s="1"/>
  <c r="I15" i="16"/>
  <c r="H15" i="16"/>
  <c r="K12" i="16"/>
  <c r="L12" i="16" s="1"/>
  <c r="I12" i="16"/>
  <c r="H12" i="16"/>
  <c r="K9" i="16"/>
  <c r="I9" i="16"/>
  <c r="I45" i="16" s="1"/>
  <c r="H9" i="16"/>
  <c r="H45" i="16" s="1"/>
  <c r="J45" i="15"/>
  <c r="K40" i="15"/>
  <c r="L40" i="15" s="1"/>
  <c r="I40" i="15"/>
  <c r="H40" i="15"/>
  <c r="K37" i="15"/>
  <c r="L37" i="15" s="1"/>
  <c r="I37" i="15"/>
  <c r="H37" i="15"/>
  <c r="K33" i="15"/>
  <c r="L33" i="15" s="1"/>
  <c r="I33" i="15"/>
  <c r="H33" i="15"/>
  <c r="K29" i="15"/>
  <c r="L29" i="15" s="1"/>
  <c r="I29" i="15"/>
  <c r="H29" i="15"/>
  <c r="K27" i="15"/>
  <c r="L27" i="15" s="1"/>
  <c r="I27" i="15"/>
  <c r="H27" i="15"/>
  <c r="K22" i="15"/>
  <c r="L22" i="15" s="1"/>
  <c r="I22" i="15"/>
  <c r="H22" i="15"/>
  <c r="K18" i="15"/>
  <c r="L18" i="15" s="1"/>
  <c r="I18" i="15"/>
  <c r="H18" i="15"/>
  <c r="K15" i="15"/>
  <c r="L15" i="15" s="1"/>
  <c r="I15" i="15"/>
  <c r="H15" i="15"/>
  <c r="K12" i="15"/>
  <c r="L12" i="15" s="1"/>
  <c r="I12" i="15"/>
  <c r="H12" i="15"/>
  <c r="K9" i="15"/>
  <c r="I9" i="15"/>
  <c r="I45" i="15" s="1"/>
  <c r="H9" i="15"/>
  <c r="H45" i="15" s="1"/>
  <c r="J45" i="14"/>
  <c r="K40" i="14"/>
  <c r="L40" i="14" s="1"/>
  <c r="I40" i="14"/>
  <c r="H40" i="14"/>
  <c r="K37" i="14"/>
  <c r="L37" i="14" s="1"/>
  <c r="I37" i="14"/>
  <c r="H37" i="14"/>
  <c r="K33" i="14"/>
  <c r="L33" i="14" s="1"/>
  <c r="I33" i="14"/>
  <c r="H33" i="14"/>
  <c r="K29" i="14"/>
  <c r="L29" i="14" s="1"/>
  <c r="I29" i="14"/>
  <c r="H29" i="14"/>
  <c r="K27" i="14"/>
  <c r="L27" i="14" s="1"/>
  <c r="I27" i="14"/>
  <c r="H27" i="14"/>
  <c r="K22" i="14"/>
  <c r="L22" i="14" s="1"/>
  <c r="I22" i="14"/>
  <c r="H22" i="14"/>
  <c r="K18" i="14"/>
  <c r="L18" i="14" s="1"/>
  <c r="I18" i="14"/>
  <c r="H18" i="14"/>
  <c r="K15" i="14"/>
  <c r="L15" i="14" s="1"/>
  <c r="I15" i="14"/>
  <c r="H15" i="14"/>
  <c r="K12" i="14"/>
  <c r="L12" i="14" s="1"/>
  <c r="I12" i="14"/>
  <c r="H12" i="14"/>
  <c r="K9" i="14"/>
  <c r="I9" i="14"/>
  <c r="I45" i="14" s="1"/>
  <c r="H9" i="14"/>
  <c r="H45" i="14" s="1"/>
  <c r="J45" i="13"/>
  <c r="K40" i="13"/>
  <c r="L40" i="13" s="1"/>
  <c r="H40" i="13"/>
  <c r="I40" i="13" s="1"/>
  <c r="K37" i="13"/>
  <c r="L37" i="13" s="1"/>
  <c r="H37" i="13"/>
  <c r="I37" i="13" s="1"/>
  <c r="K33" i="13"/>
  <c r="L33" i="13" s="1"/>
  <c r="H33" i="13"/>
  <c r="I33" i="13" s="1"/>
  <c r="K29" i="13"/>
  <c r="L29" i="13" s="1"/>
  <c r="H29" i="13"/>
  <c r="I29" i="13" s="1"/>
  <c r="K27" i="13"/>
  <c r="L27" i="13" s="1"/>
  <c r="H27" i="13"/>
  <c r="I27" i="13" s="1"/>
  <c r="K22" i="13"/>
  <c r="L22" i="13" s="1"/>
  <c r="H22" i="13"/>
  <c r="I22" i="13" s="1"/>
  <c r="K18" i="13"/>
  <c r="L18" i="13" s="1"/>
  <c r="H18" i="13"/>
  <c r="I18" i="13" s="1"/>
  <c r="K15" i="13"/>
  <c r="L15" i="13" s="1"/>
  <c r="H15" i="13"/>
  <c r="I15" i="13" s="1"/>
  <c r="K12" i="13"/>
  <c r="L12" i="13" s="1"/>
  <c r="H12" i="13"/>
  <c r="I12" i="13" s="1"/>
  <c r="K9" i="13"/>
  <c r="K45" i="13" s="1"/>
  <c r="H9" i="13"/>
  <c r="I9" i="13" s="1"/>
  <c r="J45" i="12"/>
  <c r="K40" i="12"/>
  <c r="L40" i="12" s="1"/>
  <c r="I40" i="12"/>
  <c r="H40" i="12"/>
  <c r="K37" i="12"/>
  <c r="L37" i="12" s="1"/>
  <c r="I37" i="12"/>
  <c r="H37" i="12"/>
  <c r="K33" i="12"/>
  <c r="L33" i="12" s="1"/>
  <c r="I33" i="12"/>
  <c r="H33" i="12"/>
  <c r="K29" i="12"/>
  <c r="L29" i="12" s="1"/>
  <c r="I29" i="12"/>
  <c r="H29" i="12"/>
  <c r="K27" i="12"/>
  <c r="L27" i="12" s="1"/>
  <c r="I27" i="12"/>
  <c r="H27" i="12"/>
  <c r="K22" i="12"/>
  <c r="L22" i="12" s="1"/>
  <c r="I22" i="12"/>
  <c r="H22" i="12"/>
  <c r="K18" i="12"/>
  <c r="L18" i="12" s="1"/>
  <c r="I18" i="12"/>
  <c r="H18" i="12"/>
  <c r="K15" i="12"/>
  <c r="L15" i="12" s="1"/>
  <c r="I15" i="12"/>
  <c r="H15" i="12"/>
  <c r="K12" i="12"/>
  <c r="L12" i="12" s="1"/>
  <c r="I12" i="12"/>
  <c r="H12" i="12"/>
  <c r="K9" i="12"/>
  <c r="I9" i="12"/>
  <c r="I45" i="12" s="1"/>
  <c r="H9" i="12"/>
  <c r="H45" i="12" s="1"/>
  <c r="J45" i="11"/>
  <c r="K40" i="11"/>
  <c r="L40" i="11" s="1"/>
  <c r="I40" i="11"/>
  <c r="H40" i="11"/>
  <c r="K37" i="11"/>
  <c r="L37" i="11" s="1"/>
  <c r="I37" i="11"/>
  <c r="H37" i="11"/>
  <c r="K33" i="11"/>
  <c r="L33" i="11" s="1"/>
  <c r="I33" i="11"/>
  <c r="H33" i="11"/>
  <c r="K29" i="11"/>
  <c r="L29" i="11" s="1"/>
  <c r="I29" i="11"/>
  <c r="H29" i="11"/>
  <c r="K27" i="11"/>
  <c r="L27" i="11" s="1"/>
  <c r="I27" i="11"/>
  <c r="H27" i="11"/>
  <c r="K22" i="11"/>
  <c r="L22" i="11" s="1"/>
  <c r="I22" i="11"/>
  <c r="H22" i="11"/>
  <c r="K18" i="11"/>
  <c r="L18" i="11" s="1"/>
  <c r="I18" i="11"/>
  <c r="H18" i="11"/>
  <c r="K15" i="11"/>
  <c r="L15" i="11" s="1"/>
  <c r="I15" i="11"/>
  <c r="H15" i="11"/>
  <c r="K12" i="11"/>
  <c r="L12" i="11" s="1"/>
  <c r="I12" i="11"/>
  <c r="H12" i="11"/>
  <c r="K9" i="11"/>
  <c r="I9" i="11"/>
  <c r="I45" i="11" s="1"/>
  <c r="H9" i="11"/>
  <c r="H45" i="11" s="1"/>
  <c r="J45" i="10"/>
  <c r="K40" i="10"/>
  <c r="L40" i="10" s="1"/>
  <c r="I40" i="10"/>
  <c r="H40" i="10"/>
  <c r="K37" i="10"/>
  <c r="L37" i="10" s="1"/>
  <c r="I37" i="10"/>
  <c r="H37" i="10"/>
  <c r="K33" i="10"/>
  <c r="L33" i="10" s="1"/>
  <c r="I33" i="10"/>
  <c r="H33" i="10"/>
  <c r="K29" i="10"/>
  <c r="L29" i="10" s="1"/>
  <c r="I29" i="10"/>
  <c r="H29" i="10"/>
  <c r="K27" i="10"/>
  <c r="L27" i="10" s="1"/>
  <c r="I27" i="10"/>
  <c r="H27" i="10"/>
  <c r="K22" i="10"/>
  <c r="L22" i="10" s="1"/>
  <c r="I22" i="10"/>
  <c r="H22" i="10"/>
  <c r="K18" i="10"/>
  <c r="L18" i="10" s="1"/>
  <c r="I18" i="10"/>
  <c r="H18" i="10"/>
  <c r="K15" i="10"/>
  <c r="L15" i="10" s="1"/>
  <c r="I15" i="10"/>
  <c r="H15" i="10"/>
  <c r="K12" i="10"/>
  <c r="L12" i="10" s="1"/>
  <c r="I12" i="10"/>
  <c r="H12" i="10"/>
  <c r="K9" i="10"/>
  <c r="I9" i="10"/>
  <c r="I45" i="10" s="1"/>
  <c r="H9" i="10"/>
  <c r="H45" i="10" s="1"/>
  <c r="J45" i="9"/>
  <c r="K40" i="9"/>
  <c r="L40" i="9" s="1"/>
  <c r="H40" i="9"/>
  <c r="I40" i="9" s="1"/>
  <c r="K37" i="9"/>
  <c r="L37" i="9" s="1"/>
  <c r="H37" i="9"/>
  <c r="I37" i="9" s="1"/>
  <c r="K33" i="9"/>
  <c r="L33" i="9" s="1"/>
  <c r="H33" i="9"/>
  <c r="I33" i="9" s="1"/>
  <c r="K29" i="9"/>
  <c r="L29" i="9" s="1"/>
  <c r="H29" i="9"/>
  <c r="I29" i="9" s="1"/>
  <c r="K27" i="9"/>
  <c r="L27" i="9" s="1"/>
  <c r="H27" i="9"/>
  <c r="I27" i="9" s="1"/>
  <c r="K22" i="9"/>
  <c r="L22" i="9" s="1"/>
  <c r="H22" i="9"/>
  <c r="I22" i="9" s="1"/>
  <c r="K18" i="9"/>
  <c r="L18" i="9" s="1"/>
  <c r="H18" i="9"/>
  <c r="I18" i="9" s="1"/>
  <c r="K15" i="9"/>
  <c r="L15" i="9" s="1"/>
  <c r="H15" i="9"/>
  <c r="I15" i="9" s="1"/>
  <c r="K12" i="9"/>
  <c r="L12" i="9" s="1"/>
  <c r="H12" i="9"/>
  <c r="I12" i="9" s="1"/>
  <c r="K9" i="9"/>
  <c r="H9" i="9"/>
  <c r="I9" i="9" s="1"/>
  <c r="J45" i="8"/>
  <c r="K40" i="8"/>
  <c r="L40" i="8" s="1"/>
  <c r="I40" i="8"/>
  <c r="H40" i="8"/>
  <c r="K37" i="8"/>
  <c r="L37" i="8" s="1"/>
  <c r="I37" i="8"/>
  <c r="H37" i="8"/>
  <c r="K33" i="8"/>
  <c r="L33" i="8" s="1"/>
  <c r="I33" i="8"/>
  <c r="H33" i="8"/>
  <c r="K29" i="8"/>
  <c r="L29" i="8" s="1"/>
  <c r="I29" i="8"/>
  <c r="H29" i="8"/>
  <c r="K27" i="8"/>
  <c r="L27" i="8" s="1"/>
  <c r="I27" i="8"/>
  <c r="H27" i="8"/>
  <c r="K22" i="8"/>
  <c r="L22" i="8" s="1"/>
  <c r="I22" i="8"/>
  <c r="H22" i="8"/>
  <c r="K18" i="8"/>
  <c r="L18" i="8" s="1"/>
  <c r="I18" i="8"/>
  <c r="H18" i="8"/>
  <c r="K15" i="8"/>
  <c r="L15" i="8" s="1"/>
  <c r="I15" i="8"/>
  <c r="H15" i="8"/>
  <c r="K12" i="8"/>
  <c r="L12" i="8" s="1"/>
  <c r="I12" i="8"/>
  <c r="H12" i="8"/>
  <c r="K9" i="8"/>
  <c r="I9" i="8"/>
  <c r="I45" i="8" s="1"/>
  <c r="H9" i="8"/>
  <c r="H45" i="8" s="1"/>
  <c r="J45" i="7"/>
  <c r="K40" i="7"/>
  <c r="L40" i="7" s="1"/>
  <c r="I40" i="7"/>
  <c r="H40" i="7"/>
  <c r="K37" i="7"/>
  <c r="L37" i="7" s="1"/>
  <c r="I37" i="7"/>
  <c r="H37" i="7"/>
  <c r="K33" i="7"/>
  <c r="L33" i="7" s="1"/>
  <c r="I33" i="7"/>
  <c r="H33" i="7"/>
  <c r="K29" i="7"/>
  <c r="L29" i="7" s="1"/>
  <c r="I29" i="7"/>
  <c r="H29" i="7"/>
  <c r="K27" i="7"/>
  <c r="L27" i="7" s="1"/>
  <c r="I27" i="7"/>
  <c r="H27" i="7"/>
  <c r="K22" i="7"/>
  <c r="L22" i="7" s="1"/>
  <c r="I22" i="7"/>
  <c r="H22" i="7"/>
  <c r="K18" i="7"/>
  <c r="L18" i="7" s="1"/>
  <c r="I18" i="7"/>
  <c r="H18" i="7"/>
  <c r="K15" i="7"/>
  <c r="L15" i="7" s="1"/>
  <c r="I15" i="7"/>
  <c r="H15" i="7"/>
  <c r="K12" i="7"/>
  <c r="L12" i="7" s="1"/>
  <c r="I12" i="7"/>
  <c r="H12" i="7"/>
  <c r="K9" i="7"/>
  <c r="I9" i="7"/>
  <c r="I45" i="7" s="1"/>
  <c r="H9" i="7"/>
  <c r="H45" i="7" s="1"/>
  <c r="J45" i="6"/>
  <c r="K40" i="6"/>
  <c r="L40" i="6" s="1"/>
  <c r="I40" i="6"/>
  <c r="H40" i="6"/>
  <c r="K37" i="6"/>
  <c r="L37" i="6" s="1"/>
  <c r="I37" i="6"/>
  <c r="H37" i="6"/>
  <c r="K33" i="6"/>
  <c r="L33" i="6" s="1"/>
  <c r="I33" i="6"/>
  <c r="H33" i="6"/>
  <c r="K29" i="6"/>
  <c r="L29" i="6" s="1"/>
  <c r="I29" i="6"/>
  <c r="H29" i="6"/>
  <c r="K27" i="6"/>
  <c r="L27" i="6" s="1"/>
  <c r="I27" i="6"/>
  <c r="H27" i="6"/>
  <c r="K22" i="6"/>
  <c r="L22" i="6" s="1"/>
  <c r="I22" i="6"/>
  <c r="H22" i="6"/>
  <c r="K18" i="6"/>
  <c r="L18" i="6" s="1"/>
  <c r="I18" i="6"/>
  <c r="H18" i="6"/>
  <c r="K15" i="6"/>
  <c r="L15" i="6" s="1"/>
  <c r="I15" i="6"/>
  <c r="H15" i="6"/>
  <c r="K12" i="6"/>
  <c r="L12" i="6" s="1"/>
  <c r="I12" i="6"/>
  <c r="H12" i="6"/>
  <c r="K9" i="6"/>
  <c r="I9" i="6"/>
  <c r="I45" i="6" s="1"/>
  <c r="H9" i="6"/>
  <c r="H45" i="6" s="1"/>
  <c r="J45" i="5"/>
  <c r="K40" i="5"/>
  <c r="L40" i="5" s="1"/>
  <c r="I40" i="5"/>
  <c r="H40" i="5"/>
  <c r="K37" i="5"/>
  <c r="L37" i="5" s="1"/>
  <c r="I37" i="5"/>
  <c r="H37" i="5"/>
  <c r="K33" i="5"/>
  <c r="L33" i="5" s="1"/>
  <c r="I33" i="5"/>
  <c r="H33" i="5"/>
  <c r="K29" i="5"/>
  <c r="L29" i="5" s="1"/>
  <c r="I29" i="5"/>
  <c r="H29" i="5"/>
  <c r="K27" i="5"/>
  <c r="L27" i="5" s="1"/>
  <c r="I27" i="5"/>
  <c r="H27" i="5"/>
  <c r="K22" i="5"/>
  <c r="L22" i="5" s="1"/>
  <c r="I22" i="5"/>
  <c r="H22" i="5"/>
  <c r="K18" i="5"/>
  <c r="L18" i="5" s="1"/>
  <c r="I18" i="5"/>
  <c r="H18" i="5"/>
  <c r="K15" i="5"/>
  <c r="L15" i="5" s="1"/>
  <c r="I15" i="5"/>
  <c r="H15" i="5"/>
  <c r="K12" i="5"/>
  <c r="L12" i="5" s="1"/>
  <c r="I12" i="5"/>
  <c r="H12" i="5"/>
  <c r="K9" i="5"/>
  <c r="I9" i="5"/>
  <c r="I45" i="5" s="1"/>
  <c r="H9" i="5"/>
  <c r="H45" i="5" s="1"/>
  <c r="J45" i="4"/>
  <c r="K40" i="4"/>
  <c r="L40" i="4" s="1"/>
  <c r="H40" i="4"/>
  <c r="I40" i="4" s="1"/>
  <c r="L37" i="4"/>
  <c r="K37" i="4"/>
  <c r="H37" i="4"/>
  <c r="I37" i="4" s="1"/>
  <c r="L33" i="4"/>
  <c r="K33" i="4"/>
  <c r="H33" i="4"/>
  <c r="I33" i="4" s="1"/>
  <c r="K29" i="4"/>
  <c r="L29" i="4" s="1"/>
  <c r="H29" i="4"/>
  <c r="I29" i="4" s="1"/>
  <c r="L27" i="4"/>
  <c r="K27" i="4"/>
  <c r="H27" i="4"/>
  <c r="I27" i="4" s="1"/>
  <c r="K22" i="4"/>
  <c r="L22" i="4" s="1"/>
  <c r="H22" i="4"/>
  <c r="I22" i="4" s="1"/>
  <c r="K18" i="4"/>
  <c r="H18" i="4"/>
  <c r="I18" i="4" s="1"/>
  <c r="K15" i="4"/>
  <c r="L15" i="4" s="1"/>
  <c r="H15" i="4"/>
  <c r="I15" i="4" s="1"/>
  <c r="K12" i="4"/>
  <c r="L12" i="4" s="1"/>
  <c r="H12" i="4"/>
  <c r="I12" i="4" s="1"/>
  <c r="K9" i="4"/>
  <c r="L9" i="4" s="1"/>
  <c r="H9" i="4"/>
  <c r="I9" i="4" s="1"/>
  <c r="I45" i="4" s="1"/>
  <c r="K45" i="28" l="1"/>
  <c r="L9" i="28"/>
  <c r="L45" i="28" s="1"/>
  <c r="L9" i="27"/>
  <c r="L45" i="27" s="1"/>
  <c r="K45" i="26"/>
  <c r="L9" i="26"/>
  <c r="L45" i="26" s="1"/>
  <c r="K45" i="25"/>
  <c r="L9" i="25"/>
  <c r="L45" i="25" s="1"/>
  <c r="K45" i="24"/>
  <c r="L9" i="24"/>
  <c r="L45" i="24" s="1"/>
  <c r="L9" i="23"/>
  <c r="L45" i="23" s="1"/>
  <c r="K45" i="22"/>
  <c r="L9" i="22"/>
  <c r="L45" i="22" s="1"/>
  <c r="K45" i="21"/>
  <c r="L9" i="21"/>
  <c r="L45" i="21" s="1"/>
  <c r="K45" i="20"/>
  <c r="I9" i="20"/>
  <c r="I45" i="20" s="1"/>
  <c r="K45" i="19"/>
  <c r="L9" i="19"/>
  <c r="L45" i="19" s="1"/>
  <c r="H45" i="19"/>
  <c r="K45" i="18"/>
  <c r="L9" i="18"/>
  <c r="L45" i="18" s="1"/>
  <c r="K45" i="17"/>
  <c r="L9" i="17"/>
  <c r="L45" i="17" s="1"/>
  <c r="K45" i="16"/>
  <c r="L9" i="16"/>
  <c r="L45" i="16" s="1"/>
  <c r="K45" i="15"/>
  <c r="L9" i="15"/>
  <c r="L45" i="15" s="1"/>
  <c r="K45" i="14"/>
  <c r="L9" i="14"/>
  <c r="L45" i="14" s="1"/>
  <c r="I45" i="13"/>
  <c r="H45" i="13"/>
  <c r="L9" i="13"/>
  <c r="L45" i="13" s="1"/>
  <c r="K45" i="12"/>
  <c r="L9" i="12"/>
  <c r="L45" i="12" s="1"/>
  <c r="K45" i="11"/>
  <c r="L9" i="11"/>
  <c r="L45" i="11" s="1"/>
  <c r="K45" i="10"/>
  <c r="L9" i="10"/>
  <c r="L45" i="10" s="1"/>
  <c r="K45" i="9"/>
  <c r="I45" i="9"/>
  <c r="L9" i="9"/>
  <c r="L45" i="9" s="1"/>
  <c r="H45" i="9"/>
  <c r="K45" i="8"/>
  <c r="L9" i="8"/>
  <c r="L45" i="8" s="1"/>
  <c r="K45" i="7"/>
  <c r="L9" i="7"/>
  <c r="L45" i="7" s="1"/>
  <c r="K45" i="6"/>
  <c r="L9" i="6"/>
  <c r="L45" i="6" s="1"/>
  <c r="K45" i="5"/>
  <c r="L9" i="5"/>
  <c r="L45" i="5" s="1"/>
  <c r="K45" i="4"/>
  <c r="L18" i="4"/>
  <c r="L45" i="4" s="1"/>
  <c r="H45" i="4"/>
  <c r="J45" i="3"/>
  <c r="K40" i="3"/>
  <c r="L40" i="3" s="1"/>
  <c r="I40" i="3"/>
  <c r="H40" i="3"/>
  <c r="K37" i="3"/>
  <c r="L37" i="3" s="1"/>
  <c r="I37" i="3"/>
  <c r="H37" i="3"/>
  <c r="K33" i="3"/>
  <c r="L33" i="3" s="1"/>
  <c r="I33" i="3"/>
  <c r="H33" i="3"/>
  <c r="K29" i="3"/>
  <c r="L29" i="3" s="1"/>
  <c r="I29" i="3"/>
  <c r="H29" i="3"/>
  <c r="K27" i="3"/>
  <c r="L27" i="3" s="1"/>
  <c r="I27" i="3"/>
  <c r="H27" i="3"/>
  <c r="K22" i="3"/>
  <c r="L22" i="3" s="1"/>
  <c r="I22" i="3"/>
  <c r="H22" i="3"/>
  <c r="K18" i="3"/>
  <c r="L18" i="3" s="1"/>
  <c r="I18" i="3"/>
  <c r="H18" i="3"/>
  <c r="K15" i="3"/>
  <c r="L15" i="3" s="1"/>
  <c r="I15" i="3"/>
  <c r="H15" i="3"/>
  <c r="K12" i="3"/>
  <c r="L12" i="3" s="1"/>
  <c r="I12" i="3"/>
  <c r="H12" i="3"/>
  <c r="K9" i="3"/>
  <c r="I9" i="3"/>
  <c r="I45" i="3" s="1"/>
  <c r="H9" i="3"/>
  <c r="H45" i="3" s="1"/>
  <c r="J45" i="2"/>
  <c r="K40" i="2"/>
  <c r="L40" i="2" s="1"/>
  <c r="I40" i="2"/>
  <c r="H40" i="2"/>
  <c r="K37" i="2"/>
  <c r="L37" i="2" s="1"/>
  <c r="I37" i="2"/>
  <c r="H37" i="2"/>
  <c r="K33" i="2"/>
  <c r="L33" i="2" s="1"/>
  <c r="I33" i="2"/>
  <c r="H33" i="2"/>
  <c r="K29" i="2"/>
  <c r="L29" i="2" s="1"/>
  <c r="I29" i="2"/>
  <c r="H29" i="2"/>
  <c r="K27" i="2"/>
  <c r="L27" i="2" s="1"/>
  <c r="I27" i="2"/>
  <c r="H27" i="2"/>
  <c r="K22" i="2"/>
  <c r="L22" i="2" s="1"/>
  <c r="I22" i="2"/>
  <c r="H22" i="2"/>
  <c r="K18" i="2"/>
  <c r="L18" i="2" s="1"/>
  <c r="I18" i="2"/>
  <c r="H18" i="2"/>
  <c r="K15" i="2"/>
  <c r="L15" i="2" s="1"/>
  <c r="I15" i="2"/>
  <c r="H15" i="2"/>
  <c r="K12" i="2"/>
  <c r="L12" i="2" s="1"/>
  <c r="I12" i="2"/>
  <c r="H12" i="2"/>
  <c r="K9" i="2"/>
  <c r="I9" i="2"/>
  <c r="I45" i="2" s="1"/>
  <c r="H9" i="2"/>
  <c r="H45" i="2" s="1"/>
  <c r="K40" i="1"/>
  <c r="K15" i="1"/>
  <c r="L15" i="1" s="1"/>
  <c r="K9" i="1"/>
  <c r="H40" i="1"/>
  <c r="H9" i="1"/>
  <c r="H45" i="1" s="1"/>
  <c r="J45" i="1"/>
  <c r="L40" i="1"/>
  <c r="I40" i="1"/>
  <c r="K37" i="1"/>
  <c r="L37" i="1" s="1"/>
  <c r="H37" i="1"/>
  <c r="I37" i="1" s="1"/>
  <c r="K33" i="1"/>
  <c r="L33" i="1" s="1"/>
  <c r="H33" i="1"/>
  <c r="I33" i="1" s="1"/>
  <c r="K29" i="1"/>
  <c r="L29" i="1" s="1"/>
  <c r="H29" i="1"/>
  <c r="I29" i="1" s="1"/>
  <c r="K27" i="1"/>
  <c r="L27" i="1" s="1"/>
  <c r="H27" i="1"/>
  <c r="I27" i="1" s="1"/>
  <c r="K22" i="1"/>
  <c r="L22" i="1" s="1"/>
  <c r="H22" i="1"/>
  <c r="I22" i="1" s="1"/>
  <c r="K18" i="1"/>
  <c r="L18" i="1" s="1"/>
  <c r="H18" i="1"/>
  <c r="I18" i="1" s="1"/>
  <c r="H15" i="1"/>
  <c r="I15" i="1" s="1"/>
  <c r="K12" i="1"/>
  <c r="L12" i="1" s="1"/>
  <c r="H12" i="1"/>
  <c r="I12" i="1" s="1"/>
  <c r="K45" i="3" l="1"/>
  <c r="L9" i="3"/>
  <c r="L45" i="3" s="1"/>
  <c r="K45" i="2"/>
  <c r="L9" i="2"/>
  <c r="L45" i="2" s="1"/>
  <c r="K45" i="1"/>
  <c r="L9" i="1"/>
  <c r="L45" i="1" s="1"/>
  <c r="I9" i="1"/>
  <c r="I45" i="1" s="1"/>
</calcChain>
</file>

<file path=xl/sharedStrings.xml><?xml version="1.0" encoding="utf-8"?>
<sst xmlns="http://schemas.openxmlformats.org/spreadsheetml/2006/main" count="3836" uniqueCount="172">
  <si>
    <t>PROGRAM STUDI TEKNIK SIPIL</t>
  </si>
  <si>
    <t>SEMESTER GASAL TAHUN AJAR 2023/2024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</si>
  <si>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</si>
  <si>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</si>
  <si>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</si>
  <si>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</si>
  <si>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</si>
  <si>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</si>
  <si>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</si>
  <si>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</si>
  <si>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</si>
  <si>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</si>
  <si>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</si>
  <si>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</si>
  <si>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</si>
  <si>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</si>
  <si>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CPMK 1</t>
  </si>
  <si>
    <t>Sub-CPMK 1</t>
  </si>
  <si>
    <t>C2</t>
  </si>
  <si>
    <t>Keaktifan</t>
  </si>
  <si>
    <t>Sikap</t>
  </si>
  <si>
    <t>CPMK 2</t>
  </si>
  <si>
    <t>Sub-CPMK 2</t>
  </si>
  <si>
    <t>UTS</t>
  </si>
  <si>
    <t>CPMK 3</t>
  </si>
  <si>
    <t>Sub-CPMK 3</t>
  </si>
  <si>
    <t>4, 5</t>
  </si>
  <si>
    <t>CPMK 4</t>
  </si>
  <si>
    <t>Sub-CPMK 4</t>
  </si>
  <si>
    <t>C4</t>
  </si>
  <si>
    <t>9, 10</t>
  </si>
  <si>
    <t>UAS</t>
  </si>
  <si>
    <t>JUMLAH</t>
  </si>
  <si>
    <t>NILAI HURUF</t>
  </si>
  <si>
    <t>Kriteria PAP :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</si>
  <si>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</si>
  <si>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</si>
  <si>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</si>
  <si>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</si>
  <si>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</si>
  <si>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</si>
  <si>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</si>
  <si>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</si>
  <si>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</si>
  <si>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</si>
  <si>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</si>
  <si>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</si>
  <si>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</si>
  <si>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</si>
  <si>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</si>
  <si>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</si>
  <si>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</si>
  <si>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</si>
  <si>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</si>
  <si>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</si>
  <si>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</si>
  <si>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</si>
  <si>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</si>
  <si>
    <t>0</t>
  </si>
  <si>
    <t>PORTOFOLIO PERKEMBANGAN KEMAMPUAN MATA KULIAH EKONOMI REKAYASA</t>
  </si>
  <si>
    <t>M FACHRIAL FAJRI N (053121005)</t>
  </si>
  <si>
    <t>3, 4</t>
  </si>
  <si>
    <t>6, 7</t>
  </si>
  <si>
    <t>Tugas</t>
  </si>
  <si>
    <t>14, 15</t>
  </si>
  <si>
    <t>1, 2 3</t>
  </si>
  <si>
    <t>C-</t>
  </si>
  <si>
    <t>Sub-CPMK 1 tercapai, persentase ketercapaian Sub-CPMK 1 lebih besar dari bobot minimal (6.23 &gt; 5.6)</t>
  </si>
  <si>
    <r>
      <t xml:space="preserve">Sub-CPMK 2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(6.23 &lt; 8.4). Perlu diberikan tugas tambahan</t>
    </r>
  </si>
  <si>
    <t>Sub-CPMK 3 tercapai, persentase ketercapaian Sub-CPMK 3 lebih besar dari bobot minimal (1.55 &gt; 1.4)</t>
  </si>
  <si>
    <r>
      <t>Sub-CPMK 3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3 lebih kecil dari bobot minimal (3.80 &lt; 9.45). Perlu diberikan tugas tambahan</t>
    </r>
  </si>
  <si>
    <t>Sub-CPMK 3 belum tercapai, persentase ketercapaian Sub-CPMK 3 lebih kecil dari bobot minimal (3.80 &lt; 6.65). Perlu diberikan tugas tambahan</t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</si>
  <si>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(3.80 &lt; 9.45).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</si>
  <si>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47.90,  lebih kecil dari bobot minimal yang ditetapkan (70).</t>
    </r>
  </si>
  <si>
    <t>MUHAMMAD ERGA AFIANTO (053121075)</t>
  </si>
  <si>
    <t>B</t>
  </si>
  <si>
    <r>
      <t xml:space="preserve">Sub-CPMK 2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 (7.23 &lt; 8.4). Perlu diberikan tugas tambahan</t>
    </r>
  </si>
  <si>
    <r>
      <t>Sub-CPMK 3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3 lebih kecil dari bobot minimal (7.80 &lt; 9.45). Perlu diberikan tugas tambahan</t>
    </r>
  </si>
  <si>
    <t>Sub-CPMK 3 tercapai, persentase ketercapaian Sub-CPMK 3 lebih besar dari bobot minimal (6.80 &gt; 6.65)</t>
  </si>
  <si>
    <r>
      <t xml:space="preserve">Sub-CPMK 4 </t>
    </r>
    <r>
      <rPr>
        <sz val="11"/>
        <color rgb="FFFF0000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 (7.80 &lt; 9.45).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</si>
  <si>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64.90,  lebih kecil dari bobot minimal yang ditetapkan (70).</t>
    </r>
  </si>
  <si>
    <t>NADIA KHOIRUNNISA (053122003)</t>
  </si>
  <si>
    <t>A-</t>
  </si>
  <si>
    <t>Sub-CPMK 1 tercapai, persentase ketercapaian Sub-CPMK 1 lebih besar dari bobot minimal (5.75 &gt; 5.6)</t>
  </si>
  <si>
    <t>Sub-CPMK 2 tercapai, persentase ketercapaian Sub-CPMK 2 lebih besar dari bobot minimal (8.75 &gt; 8.4)</t>
  </si>
  <si>
    <t>Sub-CPMK 3 tercapai, persentase ketercapaian Sub-CPMK 3 lebih besar dari bobot minimal (10.55 &gt; 9.45)</t>
  </si>
  <si>
    <t>Sub-CPMK 3 tercapai, persentase ketercapaian Sub-CPMK 3 lebih besar dari bobot minimal (7.55 &gt; 6.65)</t>
  </si>
  <si>
    <t>Sub-CPMK 4 tercapai, persentase ketercapaian Sub-CPMK 4 lebih besar dari bobot minimal (10.55 &gt; 9.45)</t>
  </si>
  <si>
    <t>CPL Mata Kuliah sudah tercapai, persentase ketercapaian sebesar 75.50,  lebih besar dari bobot minimal yang ditetapkan (70).</t>
  </si>
  <si>
    <t>SHEFA AMELZA (053122005)</t>
  </si>
  <si>
    <t>Sub-CPMK 1 tercapai, persentase ketercapaian Sub-CPMK 1 lebih besar dari bobot minimal (6.11 &gt; 5.6)</t>
  </si>
  <si>
    <t>Sub-CPMK 2 tercapai, persentase ketercapaian Sub-CPMK 2 lebih besar dari bobot minimal (8.11 &gt; 8.4)</t>
  </si>
  <si>
    <t>Sub-CPMK 3 tercapai, persentase ketercapaian Sub-CPMK 3 lebih besar dari bobot minimal (9.55 &gt; 9.45)</t>
  </si>
  <si>
    <t>Sub-CPMK 4 tercapai, persentase ketercapaian Sub-CPMK 4 lebih besar dari bobot minimal (9.55 &gt; 9.45)</t>
  </si>
  <si>
    <t>CPL Mata Kuliah sudah tercapai, persentase ketercapaian sebesar 72.30,  lebih besar dari bobot minimal yang ditetapkan (70).</t>
  </si>
  <si>
    <t>ERVIN YANTO (053122008)</t>
  </si>
  <si>
    <t>Sub-CPMK 1 tercapai, persentase ketercapaian Sub-CPMK 1 lebih besar dari bobot minimal (6.65 &gt; 5.6)</t>
  </si>
  <si>
    <t>Sub-CPMK 2 tercapai, persentase ketercapaian Sub-CPMK 2 lebih besar dari bobot minimal (9.65 &gt; 8.4)</t>
  </si>
  <si>
    <r>
      <t>Sub-CPMK 3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3 lebih kecil dari bobot minimal (9.05 &lt; 9.45). Perlu diberikan tugas tambahan</t>
    </r>
  </si>
  <si>
    <r>
      <t>Sub-CPMK 4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4 lebih kecil dari bobot minimal (9.05 &lt; 9.45).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</si>
  <si>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rFont val="Calibri"/>
        <family val="2"/>
        <scheme val="minor"/>
      </rPr>
      <t>, persentase ketercapaian Sub-CPMK 3 lebih kecil dari bobot minimal (6.05 &lt; 6.65). Perlu diberikan tugas tambahan</t>
    </r>
  </si>
  <si>
    <t>CPL Mata Kuliah sudah tercapai, persentase ketercapaian sebesar 74,  lebih besar dari bobot minimal yang ditetapkan (70).</t>
  </si>
  <si>
    <t>MUHAMMAD FADLHA AL HAFIDH (053122013)</t>
  </si>
  <si>
    <t>Sub-CPMK 2 tercapai, persentase ketercapaian Sub-CPMK 2 lebih besar dari bobot minimal (9.23 &gt; 8.4)</t>
  </si>
  <si>
    <r>
      <t>Sub-CPMK 3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3 lebih kecil dari bobot minimal (9.43 &lt; 9.45). Perlu diberikan tugas tambahan</t>
    </r>
  </si>
  <si>
    <r>
      <t>Sub-CPMK 4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4 lebih kecil dari bobot minimal (9.43 &lt; 9.45).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</si>
  <si>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rFont val="Calibri"/>
        <family val="2"/>
        <scheme val="minor"/>
      </rPr>
      <t>, persentase ketercapaian Sub-CPMK 3 lebih kecil dari bobot minimal (6.43 &lt; 6.65). Perlu diberikan tugas tambahan</t>
    </r>
  </si>
  <si>
    <t>CPL Mata Kuliah sudah tercapai, persentase ketercapaian sebesar 73.40,  lebih besar dari bobot minimal yang ditetapkan (70).</t>
  </si>
  <si>
    <t>VIONA SARI (053122020)</t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</si>
  <si>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66,  lebih kecil dari bobot minimal yang ditetapkan (70).</t>
    </r>
  </si>
  <si>
    <t>Sub-CPMK 1 tercapai, persentase ketercapaian Sub-CPMK 1 lebih besar dari bobot minimal (6.35 &gt; 5.6)</t>
  </si>
  <si>
    <r>
      <t>Sub-CPMK 2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2 lebih kecil dari bobot minimal (8.35 &lt; 8.40). Perlu diberikan tugas tambahan</t>
    </r>
  </si>
  <si>
    <r>
      <t>Sub-CPMK 3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3 lebih kecil dari bobot minimal (7.68 &lt; 9.45).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</si>
  <si>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rFont val="Calibri"/>
        <family val="2"/>
        <scheme val="minor"/>
      </rPr>
      <t>, persentase ketercapaian Sub-CPMK 3 lebih kecil dari bobot minimal (5.68 &lt; 6.65). Perlu diberikan tugas tambahan</t>
    </r>
  </si>
  <si>
    <r>
      <t>Sub-CPMK 4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4 lebih kecil dari bobot minimal (7.68 &lt; 9.45). Perlu diberikan tugas tambahan</t>
    </r>
  </si>
  <si>
    <t>IZMUL ANBIA (053122024)</t>
  </si>
  <si>
    <t>B+</t>
  </si>
  <si>
    <r>
      <t>Sub-CPMK 3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3 lebih kecil dari bobot minimal (8.05 &lt; 9.45). Perlu diberikan tugas tambahan</t>
    </r>
  </si>
  <si>
    <r>
      <t>Sub-CPMK 4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4 lebih kecil dari bobot minimal (8.05 &lt; 9.45).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</si>
  <si>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67.50,  lebih kecil dari bobot minimal yang ditetapkan (70).</t>
    </r>
  </si>
  <si>
    <t>NADZMA FITRI AULIA (053122032)</t>
  </si>
  <si>
    <r>
      <t>Sub-CPMK 3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3 lebih kecil dari bobot minimal (8.30 &lt; 9.45). Perlu diberikan tugas tambahan</t>
    </r>
  </si>
  <si>
    <r>
      <t xml:space="preserve">Sub-CPMK 3 </t>
    </r>
    <r>
      <rPr>
        <sz val="11"/>
        <color rgb="FFFF0000"/>
        <rFont val="Calibri"/>
        <family val="2"/>
        <scheme val="minor"/>
      </rPr>
      <t>belum tercapai</t>
    </r>
    <r>
      <rPr>
        <sz val="11"/>
        <rFont val="Calibri"/>
        <family val="2"/>
        <scheme val="minor"/>
      </rPr>
      <t>, persentase ketercapaian Sub-CPMK 3 lebih kecil dari bobot minimal (5.30 &lt; 6.65). Perlu diberikan tugas tambahan</t>
    </r>
  </si>
  <si>
    <t>CPL Mata Kuliah sudah tercapai, persentase ketercapaian sebesar 71,  lebih besar dari bobot minimal yang ditetapkan (70).</t>
  </si>
  <si>
    <t>NUR MUHAMMAD RIDWAN (053122046)</t>
  </si>
  <si>
    <t>A</t>
  </si>
  <si>
    <t>Sub-CPMK 2 tercapai, persentase ketercapaian Sub-CPMK 2 lebih besar dari bobot minimal (9.35 &gt; 8.4)</t>
  </si>
  <si>
    <t>CPL Mata Kuliah sudah tercapai, persentase ketercapaian sebesar 78.50,  lebih besar dari bobot minimal yang ditetapkan (70).</t>
  </si>
  <si>
    <t>SALMA PUTRI SABRINA (053122047)</t>
  </si>
  <si>
    <t>Sub-CPMK 2 tercapai, persentase ketercapaian Sub-CPMK 2 lebih besar dari bobot minimal (9.11 &gt; 8.4)</t>
  </si>
  <si>
    <t>CPL Mata Kuliah sudah tercapai, persentase ketercapaian sebesar 71.3,  lebih besar dari bobot minimal yang ditetapkan (70).</t>
  </si>
  <si>
    <t>DANIA PERTIWI (053122048)</t>
  </si>
  <si>
    <r>
      <t>Sub-CPMK 2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2 lebih kecil dari bobot minimal (8.23 &lt; 8.40). Perlu diberikan tugas tambahan</t>
    </r>
  </si>
  <si>
    <t>Sub-CPMK 3 tercapai, persentase ketercapaian Sub-CPMK 3 lebih besar dari bobot minimal (10.30 &gt; 9.45)</t>
  </si>
  <si>
    <t>Sub-CPMK 3 tercapai, persentase ketercapaian Sub-CPMK 3 lebih besar dari bobot minimal (8.30 &gt; 6.65)</t>
  </si>
  <si>
    <t>Sub-CPMK 4 tercapai, persentase ketercapaian Sub-CPMK 4 lebih besar dari bobot minimal (10.30 &gt; 9.45)</t>
  </si>
  <si>
    <t>CPL Mata Kuliah sudah tercapai, persentase ketercapaian sebesar 75.90,  lebih besar dari bobot minimal yang ditetapkan (70).</t>
  </si>
  <si>
    <t>HANA NABILLA PRADJA (053122049)</t>
  </si>
  <si>
    <t>CPL Mata Kuliah sudah tercapai, persentase ketercapaian sebesar 72.50,  lebih besar dari bobot minimal yang ditetapkan (70).</t>
  </si>
  <si>
    <r>
      <t>Sub-CPMK 2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2 lebih kecil dari bobot minimal (8.11 &lt; 8.40). Perlu diberikan tugas tambahan</t>
    </r>
  </si>
  <si>
    <t>Sub-CPMK 3 tercapai, persentase ketercapaian Sub-CPMK 3 lebih besar dari bobot minimal (9.93 &gt; 9.45)</t>
  </si>
  <si>
    <t>Sub-CPMK 4 tercapai, persentase ketercapaian Sub-CPMK 4 lebih besar dari bobot minimal (9.93 &gt; 9.45)</t>
  </si>
  <si>
    <t>Sub-CPMK 3 tercapai, persentase ketercapaian Sub-CPMK 3 lebih besar dari bobot minimal (7.93 &gt; 6.65)</t>
  </si>
  <si>
    <t>CPL Mata Kuliah sudah tercapai, persentase ketercapaian sebesar 73.80,  lebih besar dari bobot minimal yang ditetapkan (70).</t>
  </si>
  <si>
    <t>REFIA AMELIA AZZAHRA I (053122063)</t>
  </si>
  <si>
    <t>FERDI IRAWAN W (053122053)</t>
  </si>
  <si>
    <t>SHELLA ANANDA (053122055)</t>
  </si>
  <si>
    <t>MIA MUSTIKA (053122064)</t>
  </si>
  <si>
    <t>Sub-CPMK 3 tercapai, persentase ketercapaian Sub-CPMK 3 lebih besar dari bobot minimal (9.80 &gt; 9.45)</t>
  </si>
  <si>
    <t>Sub-CPMK 4 tercapai, persentase ketercapaian Sub-CPMK 4 lebih besar dari bobot minimal (9.80 &gt; 9.45)</t>
  </si>
  <si>
    <t>CPL Mata Kuliah sudah tercapai, persentase ketercapaian sebesar 74.30,  lebih besar dari bobot minimal yang ditetapkan (70).</t>
  </si>
  <si>
    <t>NUR ROBIHAH (053122065)</t>
  </si>
  <si>
    <t>CPL Mata Kuliah sudah tercapai, persentase ketercapaian sebesar 71.90,  lebih besar dari bobot minimal yang ditetapkan (70).</t>
  </si>
  <si>
    <t>ADAM MUHAZIR(053122081)</t>
  </si>
  <si>
    <t>MUHAMMAD ADFA RAFI S (053122088)</t>
  </si>
  <si>
    <t>Sub-CPMK 3 tercapai, persentase ketercapaian Sub-CPMK 3 lebih besar dari bobot minimal (10.93 &gt; 9.45)</t>
  </si>
  <si>
    <t>Sub-CPMK 4 tercapai, persentase ketercapaian Sub-CPMK 4 lebih besar dari bobot minimal (10.93 &gt; 9.45)</t>
  </si>
  <si>
    <t>CPL Mata Kuliah sudah tercapai, persentase ketercapaian sebesar 81.50,  lebih besar dari bobot minimal yang ditetapkan (70).</t>
  </si>
  <si>
    <t>MILLATUL FITRI (053122090)</t>
  </si>
  <si>
    <t>NISA GRASELDA S (053122093)</t>
  </si>
  <si>
    <t>CPL Mata Kuliah sudah tercapai, persentase ketercapaian sebesar 77.90,  lebih besar dari bobot minimal yang ditetapkan (70).</t>
  </si>
  <si>
    <t>JASMINE RIEZQY (053122095)</t>
  </si>
  <si>
    <t>PUTRI AMATUL NABILA HARUN (053122101)</t>
  </si>
  <si>
    <t>CPL Mata Kuliah sudah tercapai, persentase ketercapaian sebesar 76.50,  lebih besar dari bobot minimal yang ditetapkan (70).</t>
  </si>
  <si>
    <t>CINDY PUTRI DINATA (053122107)</t>
  </si>
  <si>
    <t>ESTIA MAHARANI (053122108)</t>
  </si>
  <si>
    <t>ISTIQOMAH MARASABESSY (053122111)</t>
  </si>
  <si>
    <t>ANANDA A (053121054)</t>
  </si>
  <si>
    <t>B-</t>
  </si>
  <si>
    <r>
      <t>Sub-CPMK 2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2 lebih kecil dari bobot minimal (7.11 &lt; 8.40). Perlu diberikan tugas tambahan</t>
    </r>
  </si>
  <si>
    <r>
      <t>Sub-CPMK 3</t>
    </r>
    <r>
      <rPr>
        <sz val="11"/>
        <color rgb="FFFF0000"/>
        <rFont val="Calibri"/>
        <family val="2"/>
        <scheme val="minor"/>
      </rPr>
      <t xml:space="preserve"> belum tercapai</t>
    </r>
    <r>
      <rPr>
        <sz val="11"/>
        <color theme="1"/>
        <rFont val="Calibri"/>
        <family val="2"/>
        <scheme val="minor"/>
      </rPr>
      <t>, persentase ketercapaian Sub-CPMK 3 lebih kecil dari bobot minimal (7.05 &lt; 9.45). Perlu diberikan tugas tambahan</t>
    </r>
  </si>
  <si>
    <r>
      <t xml:space="preserve">CPL Mata Kuliah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sebesar 61.30,  lebih kecil dari bobot minimal yang ditetapkan (70).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</si>
</sst>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7"/>
      <name val="Bookman Old Style"/>
      <family val="1"/>
    </font>
    <font>
      <sz val="11"/>
      <color rgb="FF00000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43" fontId="8" fillId="0" borderId="1" xfId="1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266D-D353-4FD5-99C7-881EE8EAABF7}">
  <dimension ref="A1:O59"/>
  <sheetViews>
    <sheetView tabSelected="1" workbookViewId="0">
      <selection activeCell="E12" sqref="E12:E14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623</v>
      </c>
      <c r="L9" s="14">
        <f>K9/100</f>
        <v>6.23</v>
      </c>
      <c r="M9" s="15" t="s">
        <v>67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78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623</v>
      </c>
      <c r="L12" s="14">
        <f>K12/100</f>
        <v>6.23</v>
      </c>
      <c r="M12" s="15" t="s">
        <v>67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78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623</v>
      </c>
      <c r="L15" s="20">
        <f>K15/100</f>
        <v>6.23</v>
      </c>
      <c r="M15" s="15" t="s">
        <v>67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78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/>
      <c r="K18" s="4">
        <f>(G18*J18)+(G19*J19)+(G20*J20)+(G21*J21)</f>
        <v>623</v>
      </c>
      <c r="L18" s="14">
        <f>K18/100</f>
        <v>6.23</v>
      </c>
      <c r="M18" s="19" t="s">
        <v>68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19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19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78</v>
      </c>
      <c r="K21" s="4"/>
      <c r="L21" s="14"/>
      <c r="M21" s="19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/>
      <c r="K22" s="4">
        <f>(G22*J22)+(G23*J23)+(G24*J24)+(G25*J25)</f>
        <v>623</v>
      </c>
      <c r="L22" s="14">
        <f>K22/100</f>
        <v>6.23</v>
      </c>
      <c r="M22" s="19" t="s">
        <v>68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19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19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78</v>
      </c>
      <c r="K25" s="4"/>
      <c r="L25" s="14"/>
      <c r="M25" s="19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/>
      <c r="K29" s="4">
        <f>(J29*G29)+(J31*G31)+(J32*G32)+(G30*J30)</f>
        <v>380</v>
      </c>
      <c r="L29" s="14">
        <f>K29/100</f>
        <v>3.8</v>
      </c>
      <c r="M29" s="19" t="s">
        <v>70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30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/>
      <c r="K33" s="4">
        <f>(J33*G33)+(J34*G34)+(J36*G36)+(G35*J35)</f>
        <v>380</v>
      </c>
      <c r="L33" s="14">
        <f>K33/100</f>
        <v>3.8</v>
      </c>
      <c r="M33" s="19" t="s">
        <v>70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30</v>
      </c>
      <c r="K36" s="4"/>
      <c r="L36" s="14"/>
      <c r="M36" s="19"/>
    </row>
    <row r="37" spans="1:13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380</v>
      </c>
      <c r="L37" s="14">
        <f>K37/100</f>
        <v>3.8</v>
      </c>
      <c r="M37" s="19" t="s">
        <v>71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19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30</v>
      </c>
      <c r="K39" s="4"/>
      <c r="L39" s="14"/>
      <c r="M39" s="19"/>
    </row>
    <row r="40" spans="1:13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/>
      <c r="K40" s="47">
        <f>(G40*J40)+(J41*G41)+(J42*G42)+(J43*G43)</f>
        <v>380</v>
      </c>
      <c r="L40" s="50">
        <f>K40/100</f>
        <v>3.8</v>
      </c>
      <c r="M40" s="53" t="s">
        <v>72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4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4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30</v>
      </c>
      <c r="K43" s="49"/>
      <c r="L43" s="52"/>
      <c r="M43" s="55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2060</v>
      </c>
      <c r="K45" s="31">
        <f>SUM(K9:K43)</f>
        <v>4790</v>
      </c>
      <c r="L45" s="32">
        <f>SUM(L9:L43)</f>
        <v>47.899999999999991</v>
      </c>
      <c r="M45" s="33" t="s">
        <v>73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66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A40:A43"/>
    <mergeCell ref="B40:B43"/>
    <mergeCell ref="C40:C43"/>
    <mergeCell ref="D40:D43"/>
    <mergeCell ref="E40:E43"/>
    <mergeCell ref="H40:H43"/>
    <mergeCell ref="I40:I43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B44:M44"/>
    <mergeCell ref="K40:K43"/>
    <mergeCell ref="L40:L43"/>
    <mergeCell ref="M40:M43"/>
    <mergeCell ref="H37:H39"/>
    <mergeCell ref="I37:I39"/>
    <mergeCell ref="K37:K39"/>
    <mergeCell ref="L37:L39"/>
    <mergeCell ref="M37:M39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B26:M26"/>
    <mergeCell ref="A27:A28"/>
    <mergeCell ref="B27:B28"/>
    <mergeCell ref="C27:C28"/>
    <mergeCell ref="D27:D28"/>
    <mergeCell ref="E27:E28"/>
    <mergeCell ref="I22:I25"/>
    <mergeCell ref="K22:K25"/>
    <mergeCell ref="L22:L25"/>
    <mergeCell ref="M22:M25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E602D-B8D7-4D97-B349-5D9A372038E9}">
  <dimension ref="A1:O59"/>
  <sheetViews>
    <sheetView workbookViewId="0">
      <selection sqref="A1:XFD1048576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623</v>
      </c>
      <c r="L9" s="14">
        <f>K9/100</f>
        <v>6.23</v>
      </c>
      <c r="M9" s="15" t="s">
        <v>67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78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623</v>
      </c>
      <c r="L12" s="14">
        <f>K12/100</f>
        <v>6.23</v>
      </c>
      <c r="M12" s="15" t="s">
        <v>67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78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623</v>
      </c>
      <c r="L15" s="20">
        <f>K15/100</f>
        <v>6.23</v>
      </c>
      <c r="M15" s="15" t="s">
        <v>67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78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25</v>
      </c>
      <c r="K18" s="4">
        <f>(G18*J18)+(G19*J19)+(G20*J20)+(G21*J21)</f>
        <v>723</v>
      </c>
      <c r="L18" s="14">
        <f>K18/100</f>
        <v>7.23</v>
      </c>
      <c r="M18" s="19" t="s">
        <v>76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19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19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78</v>
      </c>
      <c r="K21" s="4"/>
      <c r="L21" s="14"/>
      <c r="M21" s="19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25</v>
      </c>
      <c r="K22" s="4">
        <f>(G22*J22)+(G23*J23)+(G24*J24)+(G25*J25)</f>
        <v>723</v>
      </c>
      <c r="L22" s="14">
        <f>K22/100</f>
        <v>7.23</v>
      </c>
      <c r="M22" s="19" t="s">
        <v>76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19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19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78</v>
      </c>
      <c r="K25" s="4"/>
      <c r="L25" s="14"/>
      <c r="M25" s="19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25</v>
      </c>
      <c r="K29" s="4">
        <f>(J29*G29)+(J31*G31)+(J32*G32)+(G30*J30)</f>
        <v>780</v>
      </c>
      <c r="L29" s="14">
        <f>K29/100</f>
        <v>7.8</v>
      </c>
      <c r="M29" s="19" t="s">
        <v>77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70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25</v>
      </c>
      <c r="K33" s="4">
        <f>(J33*G33)+(J34*G34)+(J36*G36)+(G35*J35)</f>
        <v>780</v>
      </c>
      <c r="L33" s="14">
        <f>K33/100</f>
        <v>7.8</v>
      </c>
      <c r="M33" s="19" t="s">
        <v>77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70</v>
      </c>
      <c r="K36" s="4"/>
      <c r="L36" s="14"/>
      <c r="M36" s="19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680</v>
      </c>
      <c r="L37" s="14">
        <f>K37/100</f>
        <v>6.8</v>
      </c>
      <c r="M37" s="15" t="s">
        <v>78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15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70</v>
      </c>
      <c r="K39" s="4"/>
      <c r="L39" s="14"/>
      <c r="M39" s="15"/>
    </row>
    <row r="40" spans="1:13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25</v>
      </c>
      <c r="K40" s="47">
        <f>(G40*J40)+(J41*G41)+(J42*G42)+(J43*G43)</f>
        <v>780</v>
      </c>
      <c r="L40" s="50">
        <f>K40/100</f>
        <v>7.8</v>
      </c>
      <c r="M40" s="53" t="s">
        <v>79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4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4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70</v>
      </c>
      <c r="K43" s="49"/>
      <c r="L43" s="52"/>
      <c r="M43" s="55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2345</v>
      </c>
      <c r="K45" s="31">
        <f>SUM(K9:K43)</f>
        <v>6490</v>
      </c>
      <c r="L45" s="32">
        <f>SUM(L9:L43)</f>
        <v>64.899999999999991</v>
      </c>
      <c r="M45" s="33" t="s">
        <v>80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75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4FF2-0D86-457D-BBA9-CA4A301C510A}">
  <dimension ref="A1:O59"/>
  <sheetViews>
    <sheetView workbookViewId="0">
      <selection sqref="A1:XFD1048576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575</v>
      </c>
      <c r="L9" s="14">
        <f>K9/100</f>
        <v>5.75</v>
      </c>
      <c r="M9" s="15" t="s">
        <v>83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70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575</v>
      </c>
      <c r="L12" s="14">
        <f>K12/100</f>
        <v>5.75</v>
      </c>
      <c r="M12" s="15" t="s">
        <v>83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70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575</v>
      </c>
      <c r="L15" s="20">
        <f>K15/100</f>
        <v>5.75</v>
      </c>
      <c r="M15" s="15" t="s">
        <v>83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70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875</v>
      </c>
      <c r="L18" s="14">
        <f>K18/100</f>
        <v>8.75</v>
      </c>
      <c r="M18" s="56" t="s">
        <v>84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70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875</v>
      </c>
      <c r="L22" s="14">
        <f>K22/100</f>
        <v>8.75</v>
      </c>
      <c r="M22" s="56" t="s">
        <v>84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70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1055</v>
      </c>
      <c r="L29" s="14">
        <f>K29/100</f>
        <v>10.55</v>
      </c>
      <c r="M29" s="56" t="s">
        <v>85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80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1055</v>
      </c>
      <c r="L33" s="14">
        <f>K33/100</f>
        <v>10.55</v>
      </c>
      <c r="M33" s="56" t="s">
        <v>85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80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755</v>
      </c>
      <c r="L37" s="14">
        <f>K37/100</f>
        <v>7.55</v>
      </c>
      <c r="M37" s="15" t="s">
        <v>86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15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80</v>
      </c>
      <c r="K39" s="4"/>
      <c r="L39" s="14"/>
      <c r="M39" s="15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1055</v>
      </c>
      <c r="L40" s="50">
        <f>K40/100</f>
        <v>10.55</v>
      </c>
      <c r="M40" s="56" t="s">
        <v>87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80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2595</v>
      </c>
      <c r="K45" s="31">
        <f>SUM(K9:K43)</f>
        <v>7550</v>
      </c>
      <c r="L45" s="32">
        <f>SUM(L9:L43)</f>
        <v>75.499999999999986</v>
      </c>
      <c r="M45" s="6" t="s">
        <v>88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5A9F8-95C2-4A77-BA60-EF619D3053E2}">
  <dimension ref="A1:O59"/>
  <sheetViews>
    <sheetView topLeftCell="A31" workbookViewId="0">
      <selection activeCell="A29" sqref="A1:XFD1048576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611</v>
      </c>
      <c r="L9" s="14">
        <f>K9/100</f>
        <v>6.11</v>
      </c>
      <c r="M9" s="15" t="s">
        <v>90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76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611</v>
      </c>
      <c r="L12" s="14">
        <f>K12/100</f>
        <v>6.11</v>
      </c>
      <c r="M12" s="15" t="s">
        <v>90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76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611</v>
      </c>
      <c r="L15" s="20">
        <f>K15/100</f>
        <v>6.11</v>
      </c>
      <c r="M15" s="15" t="s">
        <v>90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76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50</v>
      </c>
      <c r="K18" s="4">
        <f>(G18*J18)+(G19*J19)+(G20*J20)+(G21*J21)</f>
        <v>811</v>
      </c>
      <c r="L18" s="14">
        <f>K18/100</f>
        <v>8.11</v>
      </c>
      <c r="M18" s="56" t="s">
        <v>91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76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50</v>
      </c>
      <c r="K22" s="4">
        <f>(G22*J22)+(G23*J23)+(G24*J24)+(G25*J25)</f>
        <v>811</v>
      </c>
      <c r="L22" s="14">
        <f>K22/100</f>
        <v>8.11</v>
      </c>
      <c r="M22" s="56" t="s">
        <v>91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76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50</v>
      </c>
      <c r="K29" s="4">
        <f>(J29*G29)+(J31*G31)+(J32*G32)+(G30*J30)</f>
        <v>955</v>
      </c>
      <c r="L29" s="14">
        <f>K29/100</f>
        <v>9.5500000000000007</v>
      </c>
      <c r="M29" s="56" t="s">
        <v>92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80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50</v>
      </c>
      <c r="K33" s="4">
        <f>(J33*G33)+(J34*G34)+(J36*G36)+(G35*J35)</f>
        <v>955</v>
      </c>
      <c r="L33" s="14">
        <f>K33/100</f>
        <v>9.5500000000000007</v>
      </c>
      <c r="M33" s="56" t="s">
        <v>92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80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755</v>
      </c>
      <c r="L37" s="14">
        <f>K37/100</f>
        <v>7.55</v>
      </c>
      <c r="M37" s="15" t="s">
        <v>86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15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80</v>
      </c>
      <c r="K39" s="4"/>
      <c r="L39" s="14"/>
      <c r="M39" s="15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50</v>
      </c>
      <c r="K40" s="47">
        <f>(G40*J40)+(J41*G41)+(J42*G42)+(J43*G43)</f>
        <v>955</v>
      </c>
      <c r="L40" s="50">
        <f>K40/100</f>
        <v>9.5500000000000007</v>
      </c>
      <c r="M40" s="56" t="s">
        <v>93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80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2500</v>
      </c>
      <c r="K45" s="31">
        <f>SUM(K9:K43)</f>
        <v>7230</v>
      </c>
      <c r="L45" s="32">
        <f>SUM(L9:L43)</f>
        <v>72.299999999999983</v>
      </c>
      <c r="M45" s="6" t="s">
        <v>94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80D1C-F659-4CEC-A8D8-5FD663C68DFF}">
  <dimension ref="A1:O59"/>
  <sheetViews>
    <sheetView topLeftCell="A28" workbookViewId="0">
      <selection activeCell="M45" sqref="M45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665</v>
      </c>
      <c r="L9" s="14">
        <f>K9/100</f>
        <v>6.65</v>
      </c>
      <c r="M9" s="15" t="s">
        <v>96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85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665</v>
      </c>
      <c r="L12" s="14">
        <f>K12/100</f>
        <v>6.65</v>
      </c>
      <c r="M12" s="15" t="s">
        <v>96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85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665</v>
      </c>
      <c r="L15" s="20">
        <f>K15/100</f>
        <v>6.65</v>
      </c>
      <c r="M15" s="15" t="s">
        <v>96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85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965</v>
      </c>
      <c r="L18" s="14">
        <f>K18/100</f>
        <v>9.65</v>
      </c>
      <c r="M18" s="56" t="s">
        <v>97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85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965</v>
      </c>
      <c r="L22" s="14">
        <f>K22/100</f>
        <v>9.65</v>
      </c>
      <c r="M22" s="56" t="s">
        <v>97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85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905</v>
      </c>
      <c r="L29" s="14">
        <f>K29/100</f>
        <v>9.0500000000000007</v>
      </c>
      <c r="M29" s="19" t="s">
        <v>98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60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905</v>
      </c>
      <c r="L33" s="14">
        <f>K33/100</f>
        <v>9.0500000000000007</v>
      </c>
      <c r="M33" s="19" t="s">
        <v>98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60</v>
      </c>
      <c r="K36" s="4"/>
      <c r="L36" s="14"/>
      <c r="M36" s="19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605</v>
      </c>
      <c r="L37" s="14">
        <f>K37/100</f>
        <v>6.05</v>
      </c>
      <c r="M37" s="57" t="s">
        <v>100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7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60</v>
      </c>
      <c r="K39" s="4"/>
      <c r="L39" s="14"/>
      <c r="M39" s="57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905</v>
      </c>
      <c r="L40" s="50">
        <f>K40/100</f>
        <v>9.0500000000000007</v>
      </c>
      <c r="M40" s="19" t="s">
        <v>99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19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19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60</v>
      </c>
      <c r="K43" s="49"/>
      <c r="L43" s="52"/>
      <c r="M43" s="19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2590</v>
      </c>
      <c r="K45" s="31">
        <f>SUM(K9:K43)</f>
        <v>7400</v>
      </c>
      <c r="L45" s="32">
        <f>SUM(L9:L43)</f>
        <v>73.999999999999986</v>
      </c>
      <c r="M45" s="6" t="s">
        <v>101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1ECD2-B058-4D16-BFAE-1A3B263F8E8F}">
  <dimension ref="A1:O59"/>
  <sheetViews>
    <sheetView topLeftCell="A31" workbookViewId="0">
      <selection activeCell="A29" sqref="A1:XFD1048576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623</v>
      </c>
      <c r="L9" s="14">
        <f>K9/100</f>
        <v>6.23</v>
      </c>
      <c r="M9" s="15" t="s">
        <v>67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78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623</v>
      </c>
      <c r="L12" s="14">
        <f>K12/100</f>
        <v>6.23</v>
      </c>
      <c r="M12" s="15" t="s">
        <v>67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78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623</v>
      </c>
      <c r="L15" s="20">
        <f>K15/100</f>
        <v>6.23</v>
      </c>
      <c r="M15" s="15" t="s">
        <v>67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78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923</v>
      </c>
      <c r="L18" s="14">
        <f>K18/100</f>
        <v>9.23</v>
      </c>
      <c r="M18" s="56" t="s">
        <v>103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78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923</v>
      </c>
      <c r="L22" s="14">
        <f>K22/100</f>
        <v>9.23</v>
      </c>
      <c r="M22" s="56" t="s">
        <v>103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78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942.5</v>
      </c>
      <c r="L29" s="14">
        <f>K29/100</f>
        <v>9.4250000000000007</v>
      </c>
      <c r="M29" s="19" t="s">
        <v>104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65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942.5</v>
      </c>
      <c r="L33" s="14">
        <f>K33/100</f>
        <v>9.4250000000000007</v>
      </c>
      <c r="M33" s="19" t="s">
        <v>104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65</v>
      </c>
      <c r="K36" s="4"/>
      <c r="L36" s="14"/>
      <c r="M36" s="19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642.5</v>
      </c>
      <c r="L37" s="14">
        <f>K37/100</f>
        <v>6.4249999999999998</v>
      </c>
      <c r="M37" s="57" t="s">
        <v>106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7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65</v>
      </c>
      <c r="K39" s="4"/>
      <c r="L39" s="14"/>
      <c r="M39" s="57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942.5</v>
      </c>
      <c r="L40" s="50">
        <f>K40/100</f>
        <v>9.4250000000000007</v>
      </c>
      <c r="M40" s="19" t="s">
        <v>105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19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19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65</v>
      </c>
      <c r="K43" s="49"/>
      <c r="L43" s="52"/>
      <c r="M43" s="19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2575</v>
      </c>
      <c r="K45" s="31">
        <f>SUM(K9:K43)</f>
        <v>7340</v>
      </c>
      <c r="L45" s="32">
        <f>SUM(L9:L43)</f>
        <v>73.399999999999991</v>
      </c>
      <c r="M45" s="6" t="s">
        <v>107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0926E-E46C-4D9E-B4D5-04B14B4558DB}">
  <dimension ref="A1:O59"/>
  <sheetViews>
    <sheetView topLeftCell="A35" workbookViewId="0">
      <selection activeCell="A33" sqref="A1:XFD1048576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635</v>
      </c>
      <c r="L9" s="14">
        <f>K9/100</f>
        <v>6.35</v>
      </c>
      <c r="M9" s="15" t="s">
        <v>110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80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635</v>
      </c>
      <c r="L12" s="14">
        <f>K12/100</f>
        <v>6.35</v>
      </c>
      <c r="M12" s="15" t="s">
        <v>110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80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635</v>
      </c>
      <c r="L15" s="20">
        <f>K15/100</f>
        <v>6.35</v>
      </c>
      <c r="M15" s="15" t="s">
        <v>110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80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50</v>
      </c>
      <c r="K18" s="4">
        <f>(G18*J18)+(G19*J19)+(G20*J20)+(G21*J21)</f>
        <v>835</v>
      </c>
      <c r="L18" s="14">
        <f>K18/100</f>
        <v>8.35</v>
      </c>
      <c r="M18" s="19" t="s">
        <v>111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19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19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80</v>
      </c>
      <c r="K21" s="4"/>
      <c r="L21" s="14"/>
      <c r="M21" s="19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50</v>
      </c>
      <c r="K22" s="4">
        <f>(G22*J22)+(G23*J23)+(G24*J24)+(G25*J25)</f>
        <v>835</v>
      </c>
      <c r="L22" s="14">
        <f>K22/100</f>
        <v>8.35</v>
      </c>
      <c r="M22" s="19" t="s">
        <v>111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19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19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80</v>
      </c>
      <c r="K25" s="4"/>
      <c r="L25" s="14"/>
      <c r="M25" s="19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50</v>
      </c>
      <c r="K29" s="4">
        <f>(J29*G29)+(J31*G31)+(J32*G32)+(G30*J30)</f>
        <v>767.5</v>
      </c>
      <c r="L29" s="14">
        <f>K29/100</f>
        <v>7.6749999999999998</v>
      </c>
      <c r="M29" s="19" t="s">
        <v>112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55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50</v>
      </c>
      <c r="K33" s="4">
        <f>(J33*G33)+(J34*G34)+(J36*G36)+(G35*J35)</f>
        <v>767.5</v>
      </c>
      <c r="L33" s="14">
        <f>K33/100</f>
        <v>7.6749999999999998</v>
      </c>
      <c r="M33" s="19" t="s">
        <v>112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55</v>
      </c>
      <c r="K36" s="4"/>
      <c r="L36" s="14"/>
      <c r="M36" s="19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567.5</v>
      </c>
      <c r="L37" s="14">
        <f>K37/100</f>
        <v>5.6749999999999998</v>
      </c>
      <c r="M37" s="57" t="s">
        <v>113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7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55</v>
      </c>
      <c r="K39" s="4"/>
      <c r="L39" s="14"/>
      <c r="M39" s="57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50</v>
      </c>
      <c r="K40" s="47">
        <f>(G40*J40)+(J41*G41)+(J42*G42)+(J43*G43)</f>
        <v>767.5</v>
      </c>
      <c r="L40" s="50">
        <f>K40/100</f>
        <v>7.6749999999999998</v>
      </c>
      <c r="M40" s="19" t="s">
        <v>114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19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19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55</v>
      </c>
      <c r="K43" s="49"/>
      <c r="L43" s="52"/>
      <c r="M43" s="19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2420</v>
      </c>
      <c r="K45" s="31">
        <f>SUM(K9:K43)</f>
        <v>6600</v>
      </c>
      <c r="L45" s="32">
        <f>SUM(L9:L43)</f>
        <v>65.999999999999986</v>
      </c>
      <c r="M45" s="33" t="s">
        <v>109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75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CBA10-5D76-40AE-BD55-F86A90453BC2}">
  <dimension ref="A1:O59"/>
  <sheetViews>
    <sheetView topLeftCell="A10" workbookViewId="0">
      <selection activeCell="M18" sqref="M18:M25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635</v>
      </c>
      <c r="L9" s="14">
        <f>K9/100</f>
        <v>6.35</v>
      </c>
      <c r="M9" s="15" t="s">
        <v>110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80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635</v>
      </c>
      <c r="L12" s="14">
        <f>K12/100</f>
        <v>6.35</v>
      </c>
      <c r="M12" s="15" t="s">
        <v>110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80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635</v>
      </c>
      <c r="L15" s="20">
        <f>K15/100</f>
        <v>6.35</v>
      </c>
      <c r="M15" s="15" t="s">
        <v>110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80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50</v>
      </c>
      <c r="K18" s="4">
        <f>(G18*J18)+(G19*J19)+(G20*J20)+(G21*J21)</f>
        <v>835</v>
      </c>
      <c r="L18" s="14">
        <f>K18/100</f>
        <v>8.35</v>
      </c>
      <c r="M18" s="19" t="s">
        <v>111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19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19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80</v>
      </c>
      <c r="K21" s="4"/>
      <c r="L21" s="14"/>
      <c r="M21" s="19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50</v>
      </c>
      <c r="K22" s="4">
        <f>(G22*J22)+(G23*J23)+(G24*J24)+(G25*J25)</f>
        <v>835</v>
      </c>
      <c r="L22" s="14">
        <f>K22/100</f>
        <v>8.35</v>
      </c>
      <c r="M22" s="19" t="s">
        <v>111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19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19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80</v>
      </c>
      <c r="K25" s="4"/>
      <c r="L25" s="14"/>
      <c r="M25" s="19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50</v>
      </c>
      <c r="K29" s="4">
        <f>(J29*G29)+(J31*G31)+(J32*G32)+(G30*J30)</f>
        <v>805</v>
      </c>
      <c r="L29" s="14">
        <f>K29/100</f>
        <v>8.0500000000000007</v>
      </c>
      <c r="M29" s="19" t="s">
        <v>117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60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50</v>
      </c>
      <c r="K33" s="4">
        <f>(J33*G33)+(J34*G34)+(J36*G36)+(G35*J35)</f>
        <v>805</v>
      </c>
      <c r="L33" s="14">
        <f>K33/100</f>
        <v>8.0500000000000007</v>
      </c>
      <c r="M33" s="19" t="s">
        <v>117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60</v>
      </c>
      <c r="K36" s="4"/>
      <c r="L36" s="14"/>
      <c r="M36" s="19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605</v>
      </c>
      <c r="L37" s="14">
        <f>K37/100</f>
        <v>6.05</v>
      </c>
      <c r="M37" s="57" t="s">
        <v>100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7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60</v>
      </c>
      <c r="K39" s="4"/>
      <c r="L39" s="14"/>
      <c r="M39" s="57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50</v>
      </c>
      <c r="K40" s="47">
        <f>(G40*J40)+(J41*G41)+(J42*G42)+(J43*G43)</f>
        <v>805</v>
      </c>
      <c r="L40" s="50">
        <f>K40/100</f>
        <v>8.0500000000000007</v>
      </c>
      <c r="M40" s="19" t="s">
        <v>118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19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19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60</v>
      </c>
      <c r="K43" s="49"/>
      <c r="L43" s="52"/>
      <c r="M43" s="19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2440</v>
      </c>
      <c r="K45" s="31">
        <f>SUM(K9:K43)</f>
        <v>6750</v>
      </c>
      <c r="L45" s="32">
        <f>SUM(L9:L43)</f>
        <v>67.499999999999986</v>
      </c>
      <c r="M45" s="33" t="s">
        <v>119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116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B6590-E9C7-4411-A585-86F407B15DB1}">
  <dimension ref="A1:O59"/>
  <sheetViews>
    <sheetView topLeftCell="A7" workbookViewId="0">
      <selection activeCell="F24" sqref="F24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665</v>
      </c>
      <c r="L9" s="14">
        <f>K9/100</f>
        <v>6.65</v>
      </c>
      <c r="M9" s="15" t="s">
        <v>96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85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665</v>
      </c>
      <c r="L12" s="14">
        <f>K12/100</f>
        <v>6.65</v>
      </c>
      <c r="M12" s="15" t="s">
        <v>96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85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665</v>
      </c>
      <c r="L15" s="20">
        <f>K15/100</f>
        <v>6.65</v>
      </c>
      <c r="M15" s="15" t="s">
        <v>96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85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965</v>
      </c>
      <c r="L18" s="14">
        <f>K18/100</f>
        <v>9.65</v>
      </c>
      <c r="M18" s="56" t="s">
        <v>97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85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965</v>
      </c>
      <c r="L22" s="14">
        <f>K22/100</f>
        <v>9.65</v>
      </c>
      <c r="M22" s="56" t="s">
        <v>97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85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830</v>
      </c>
      <c r="L29" s="14">
        <f>K29/100</f>
        <v>8.3000000000000007</v>
      </c>
      <c r="M29" s="19" t="s">
        <v>121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50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830</v>
      </c>
      <c r="L33" s="14">
        <f>K33/100</f>
        <v>8.3000000000000007</v>
      </c>
      <c r="M33" s="19" t="s">
        <v>121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50</v>
      </c>
      <c r="K36" s="4"/>
      <c r="L36" s="14"/>
      <c r="M36" s="19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530</v>
      </c>
      <c r="L37" s="14">
        <f>K37/100</f>
        <v>5.3</v>
      </c>
      <c r="M37" s="57" t="s">
        <v>122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7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50</v>
      </c>
      <c r="K39" s="4"/>
      <c r="L39" s="14"/>
      <c r="M39" s="57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830</v>
      </c>
      <c r="L40" s="50">
        <f>K40/100</f>
        <v>8.3000000000000007</v>
      </c>
      <c r="M40" s="19" t="s">
        <v>121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19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19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50</v>
      </c>
      <c r="K43" s="49"/>
      <c r="L43" s="52"/>
      <c r="M43" s="19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2550</v>
      </c>
      <c r="K45" s="31">
        <f>SUM(K9:K43)</f>
        <v>7100</v>
      </c>
      <c r="L45" s="32">
        <f>SUM(L9:L43)</f>
        <v>70.999999999999986</v>
      </c>
      <c r="M45" s="6" t="s">
        <v>123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116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2CFC9-6B73-4A12-9EFD-EE85760E4C4C}">
  <dimension ref="A1:O59"/>
  <sheetViews>
    <sheetView topLeftCell="A25" workbookViewId="0">
      <selection activeCell="M29" sqref="M29:M32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635</v>
      </c>
      <c r="L9" s="14">
        <f>K9/100</f>
        <v>6.35</v>
      </c>
      <c r="M9" s="15" t="s">
        <v>110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80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635</v>
      </c>
      <c r="L12" s="14">
        <f>K12/100</f>
        <v>6.35</v>
      </c>
      <c r="M12" s="15" t="s">
        <v>110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80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635</v>
      </c>
      <c r="L15" s="20">
        <f>K15/100</f>
        <v>6.35</v>
      </c>
      <c r="M15" s="15" t="s">
        <v>110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80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935</v>
      </c>
      <c r="L18" s="14">
        <f>K18/100</f>
        <v>9.35</v>
      </c>
      <c r="M18" s="56" t="s">
        <v>126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80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935</v>
      </c>
      <c r="L22" s="14">
        <f>K22/100</f>
        <v>9.35</v>
      </c>
      <c r="M22" s="56" t="s">
        <v>126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80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1055</v>
      </c>
      <c r="L29" s="14">
        <f>K29/100</f>
        <v>10.55</v>
      </c>
      <c r="M29" s="56" t="s">
        <v>85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80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1055</v>
      </c>
      <c r="L33" s="14">
        <f>K33/100</f>
        <v>10.55</v>
      </c>
      <c r="M33" s="56" t="s">
        <v>85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80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755</v>
      </c>
      <c r="L37" s="14">
        <f>K37/100</f>
        <v>7.55</v>
      </c>
      <c r="M37" s="15" t="s">
        <v>86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15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80</v>
      </c>
      <c r="K39" s="4"/>
      <c r="L39" s="14"/>
      <c r="M39" s="15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1055</v>
      </c>
      <c r="L40" s="50">
        <f>K40/100</f>
        <v>10.55</v>
      </c>
      <c r="M40" s="56" t="s">
        <v>87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80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2645</v>
      </c>
      <c r="K45" s="31">
        <f>SUM(K9:K43)</f>
        <v>7850</v>
      </c>
      <c r="L45" s="32">
        <f>SUM(L9:L43)</f>
        <v>78.499999999999986</v>
      </c>
      <c r="M45" s="6" t="s">
        <v>127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125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18509-3DF0-4BC7-9C59-BDE49B5D29A4}">
  <dimension ref="A1:O59"/>
  <sheetViews>
    <sheetView topLeftCell="A22" workbookViewId="0">
      <selection activeCell="M29" sqref="M29:M43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611</v>
      </c>
      <c r="L9" s="14">
        <f>K9/100</f>
        <v>6.11</v>
      </c>
      <c r="M9" s="15" t="s">
        <v>90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76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611</v>
      </c>
      <c r="L12" s="14">
        <f>K12/100</f>
        <v>6.11</v>
      </c>
      <c r="M12" s="15" t="s">
        <v>90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76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611</v>
      </c>
      <c r="L15" s="20">
        <f>K15/100</f>
        <v>6.11</v>
      </c>
      <c r="M15" s="15" t="s">
        <v>90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76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911</v>
      </c>
      <c r="L18" s="14">
        <f>K18/100</f>
        <v>9.11</v>
      </c>
      <c r="M18" s="56" t="s">
        <v>129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76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911</v>
      </c>
      <c r="L22" s="14">
        <f>K22/100</f>
        <v>9.11</v>
      </c>
      <c r="M22" s="56" t="s">
        <v>129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76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905</v>
      </c>
      <c r="L29" s="14">
        <f>K29/100</f>
        <v>9.0500000000000007</v>
      </c>
      <c r="M29" s="19" t="s">
        <v>98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60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905</v>
      </c>
      <c r="L33" s="14">
        <f>K33/100</f>
        <v>9.0500000000000007</v>
      </c>
      <c r="M33" s="19" t="s">
        <v>98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60</v>
      </c>
      <c r="K36" s="4"/>
      <c r="L36" s="14"/>
      <c r="M36" s="19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605</v>
      </c>
      <c r="L37" s="14">
        <f>K37/100</f>
        <v>6.05</v>
      </c>
      <c r="M37" s="57" t="s">
        <v>100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7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60</v>
      </c>
      <c r="K39" s="4"/>
      <c r="L39" s="14"/>
      <c r="M39" s="57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905</v>
      </c>
      <c r="L40" s="50">
        <f>K40/100</f>
        <v>9.0500000000000007</v>
      </c>
      <c r="M40" s="19" t="s">
        <v>98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19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19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60</v>
      </c>
      <c r="K43" s="49"/>
      <c r="L43" s="52"/>
      <c r="M43" s="19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2545</v>
      </c>
      <c r="K45" s="31">
        <f>SUM(K9:K43)</f>
        <v>7130</v>
      </c>
      <c r="L45" s="32">
        <f>SUM(L9:L43)</f>
        <v>71.299999999999983</v>
      </c>
      <c r="M45" s="6" t="s">
        <v>130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116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0225E-80FB-41C0-BDE2-CB465C67D437}">
  <dimension ref="A1:O59"/>
  <sheetViews>
    <sheetView workbookViewId="0">
      <selection activeCell="D33" sqref="D33:D36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623</v>
      </c>
      <c r="L9" s="14">
        <f>K9/100</f>
        <v>6.23</v>
      </c>
      <c r="M9" s="15" t="s">
        <v>67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78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623</v>
      </c>
      <c r="L12" s="14">
        <f>K12/100</f>
        <v>6.23</v>
      </c>
      <c r="M12" s="15" t="s">
        <v>67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78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623</v>
      </c>
      <c r="L15" s="20">
        <f>K15/100</f>
        <v>6.23</v>
      </c>
      <c r="M15" s="15" t="s">
        <v>67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78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50</v>
      </c>
      <c r="K18" s="4">
        <f>(G18*J18)+(G19*J19)+(G20*J20)+(G21*J21)</f>
        <v>823</v>
      </c>
      <c r="L18" s="14">
        <f>K18/100</f>
        <v>8.23</v>
      </c>
      <c r="M18" s="19" t="s">
        <v>132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19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19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78</v>
      </c>
      <c r="K21" s="4"/>
      <c r="L21" s="14"/>
      <c r="M21" s="19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50</v>
      </c>
      <c r="K22" s="4">
        <f>(G22*J22)+(G23*J23)+(G24*J24)+(G25*J25)</f>
        <v>823</v>
      </c>
      <c r="L22" s="14">
        <f>K22/100</f>
        <v>8.23</v>
      </c>
      <c r="M22" s="19" t="s">
        <v>132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19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19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78</v>
      </c>
      <c r="K25" s="4"/>
      <c r="L25" s="14"/>
      <c r="M25" s="19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50</v>
      </c>
      <c r="K29" s="4">
        <f>(J29*G29)+(J31*G31)+(J32*G32)+(G30*J30)</f>
        <v>1030</v>
      </c>
      <c r="L29" s="14">
        <f>K29/100</f>
        <v>10.3</v>
      </c>
      <c r="M29" s="56" t="s">
        <v>133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90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50</v>
      </c>
      <c r="K33" s="4">
        <f>(J33*G33)+(J34*G34)+(J36*G36)+(G35*J35)</f>
        <v>1030</v>
      </c>
      <c r="L33" s="14">
        <f>K33/100</f>
        <v>10.3</v>
      </c>
      <c r="M33" s="56" t="s">
        <v>133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90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830</v>
      </c>
      <c r="L37" s="14">
        <f>K37/100</f>
        <v>8.3000000000000007</v>
      </c>
      <c r="M37" s="58" t="s">
        <v>134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90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50</v>
      </c>
      <c r="K40" s="47">
        <f>(G40*J40)+(J41*G41)+(J42*G42)+(J43*G43)</f>
        <v>1030</v>
      </c>
      <c r="L40" s="50">
        <f>K40/100</f>
        <v>10.3</v>
      </c>
      <c r="M40" s="56" t="s">
        <v>135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90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2550</v>
      </c>
      <c r="K45" s="31">
        <f>SUM(K9:K43)</f>
        <v>7590</v>
      </c>
      <c r="L45" s="32">
        <f>SUM(L9:L43)</f>
        <v>75.899999999999991</v>
      </c>
      <c r="M45" s="6" t="s">
        <v>136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7FBC-E3C0-46AB-9A7A-B5E8D66A2E62}">
  <dimension ref="A1:O59"/>
  <sheetViews>
    <sheetView workbookViewId="0">
      <selection activeCell="E15" sqref="E15:E17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623</v>
      </c>
      <c r="L9" s="14">
        <f>K9/100</f>
        <v>6.23</v>
      </c>
      <c r="M9" s="15" t="s">
        <v>67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78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623</v>
      </c>
      <c r="L12" s="14">
        <f>K12/100</f>
        <v>6.23</v>
      </c>
      <c r="M12" s="15" t="s">
        <v>67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78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623</v>
      </c>
      <c r="L15" s="20">
        <f>K15/100</f>
        <v>6.23</v>
      </c>
      <c r="M15" s="15" t="s">
        <v>67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78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50</v>
      </c>
      <c r="K18" s="4">
        <f>(G18*J18)+(G19*J19)+(G20*J20)+(G21*J21)</f>
        <v>823</v>
      </c>
      <c r="L18" s="14">
        <f>K18/100</f>
        <v>8.23</v>
      </c>
      <c r="M18" s="19" t="s">
        <v>132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19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19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78</v>
      </c>
      <c r="K21" s="4"/>
      <c r="L21" s="14"/>
      <c r="M21" s="19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50</v>
      </c>
      <c r="K22" s="4">
        <f>(G22*J22)+(G23*J23)+(G24*J24)+(G25*J25)</f>
        <v>823</v>
      </c>
      <c r="L22" s="14">
        <f>K22/100</f>
        <v>8.23</v>
      </c>
      <c r="M22" s="19" t="s">
        <v>132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19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19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78</v>
      </c>
      <c r="K25" s="4"/>
      <c r="L25" s="14"/>
      <c r="M25" s="19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50</v>
      </c>
      <c r="K29" s="4">
        <f>(J29*G29)+(J31*G31)+(J32*G32)+(G30*J30)</f>
        <v>1030</v>
      </c>
      <c r="L29" s="14">
        <f>K29/100</f>
        <v>10.3</v>
      </c>
      <c r="M29" s="56" t="s">
        <v>133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90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50</v>
      </c>
      <c r="K33" s="4">
        <f>(J33*G33)+(J34*G34)+(J36*G36)+(G35*J35)</f>
        <v>1030</v>
      </c>
      <c r="L33" s="14">
        <f>K33/100</f>
        <v>10.3</v>
      </c>
      <c r="M33" s="56" t="s">
        <v>133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90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830</v>
      </c>
      <c r="L37" s="14">
        <f>K37/100</f>
        <v>8.3000000000000007</v>
      </c>
      <c r="M37" s="58" t="s">
        <v>134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90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50</v>
      </c>
      <c r="K40" s="47">
        <f>(G40*J40)+(J41*G41)+(J42*G42)+(J43*G43)</f>
        <v>1030</v>
      </c>
      <c r="L40" s="50">
        <f>K40/100</f>
        <v>10.3</v>
      </c>
      <c r="M40" s="56" t="s">
        <v>135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90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2550</v>
      </c>
      <c r="K45" s="31">
        <f>SUM(K9:K43)</f>
        <v>7590</v>
      </c>
      <c r="L45" s="32">
        <f>SUM(L9:L43)</f>
        <v>75.899999999999991</v>
      </c>
      <c r="M45" s="6" t="s">
        <v>136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13801-4818-4EB3-A571-29BDA15D2A85}">
  <dimension ref="A1:O59"/>
  <sheetViews>
    <sheetView workbookViewId="0">
      <selection activeCell="E37" sqref="E37:E39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635</v>
      </c>
      <c r="L9" s="14">
        <f>K9/100</f>
        <v>6.35</v>
      </c>
      <c r="M9" s="15" t="s">
        <v>67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80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635</v>
      </c>
      <c r="L12" s="14">
        <f>K12/100</f>
        <v>6.35</v>
      </c>
      <c r="M12" s="15" t="s">
        <v>67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80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635</v>
      </c>
      <c r="L15" s="20">
        <f>K15/100</f>
        <v>6.35</v>
      </c>
      <c r="M15" s="15" t="s">
        <v>67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80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935</v>
      </c>
      <c r="L18" s="14">
        <f>K18/100</f>
        <v>9.35</v>
      </c>
      <c r="M18" s="56" t="s">
        <v>126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80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935</v>
      </c>
      <c r="L22" s="14">
        <f>K22/100</f>
        <v>9.35</v>
      </c>
      <c r="M22" s="56" t="s">
        <v>126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80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905</v>
      </c>
      <c r="L29" s="14">
        <f>K29/100</f>
        <v>9.0500000000000007</v>
      </c>
      <c r="M29" s="19" t="s">
        <v>98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60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905</v>
      </c>
      <c r="L33" s="14">
        <f>K33/100</f>
        <v>9.0500000000000007</v>
      </c>
      <c r="M33" s="19" t="s">
        <v>98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60</v>
      </c>
      <c r="K36" s="4"/>
      <c r="L36" s="14"/>
      <c r="M36" s="19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605</v>
      </c>
      <c r="L37" s="14">
        <f>K37/100</f>
        <v>6.05</v>
      </c>
      <c r="M37" s="57" t="s">
        <v>100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7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60</v>
      </c>
      <c r="K39" s="4"/>
      <c r="L39" s="14"/>
      <c r="M39" s="57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905</v>
      </c>
      <c r="L40" s="50">
        <f>K40/100</f>
        <v>9.0500000000000007</v>
      </c>
      <c r="M40" s="19" t="s">
        <v>98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19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19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60</v>
      </c>
      <c r="K43" s="49"/>
      <c r="L43" s="52"/>
      <c r="M43" s="19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2565</v>
      </c>
      <c r="K45" s="31">
        <f>SUM(K9:K43)</f>
        <v>7250</v>
      </c>
      <c r="L45" s="32">
        <f>SUM(L9:L43)</f>
        <v>72.499999999999986</v>
      </c>
      <c r="M45" s="6" t="s">
        <v>138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DFBE4-C876-42E4-BC20-D71D587493F6}">
  <dimension ref="A1:O59"/>
  <sheetViews>
    <sheetView workbookViewId="0">
      <selection activeCell="B26" sqref="B26:M26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611</v>
      </c>
      <c r="L9" s="14">
        <f>K9/100</f>
        <v>6.11</v>
      </c>
      <c r="M9" s="15" t="s">
        <v>90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76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611</v>
      </c>
      <c r="L12" s="14">
        <f>K12/100</f>
        <v>6.11</v>
      </c>
      <c r="M12" s="15" t="s">
        <v>90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76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611</v>
      </c>
      <c r="L15" s="20">
        <f>K15/100</f>
        <v>6.11</v>
      </c>
      <c r="M15" s="15" t="s">
        <v>90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76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50</v>
      </c>
      <c r="K18" s="4">
        <f>(G18*J18)+(G19*J19)+(G20*J20)+(G21*J21)</f>
        <v>811</v>
      </c>
      <c r="L18" s="14">
        <f>K18/100</f>
        <v>8.11</v>
      </c>
      <c r="M18" s="19" t="s">
        <v>139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19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19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76</v>
      </c>
      <c r="K21" s="4"/>
      <c r="L21" s="14"/>
      <c r="M21" s="19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50</v>
      </c>
      <c r="K22" s="4">
        <f>(G22*J22)+(G23*J23)+(G24*J24)+(G25*J25)</f>
        <v>811</v>
      </c>
      <c r="L22" s="14">
        <f>K22/100</f>
        <v>8.11</v>
      </c>
      <c r="M22" s="19" t="s">
        <v>139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19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19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76</v>
      </c>
      <c r="K25" s="4"/>
      <c r="L25" s="14"/>
      <c r="M25" s="19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50</v>
      </c>
      <c r="K29" s="4">
        <f>(J29*G29)+(J31*G31)+(J32*G32)+(G30*J30)</f>
        <v>992.5</v>
      </c>
      <c r="L29" s="14">
        <f>K29/100</f>
        <v>9.9250000000000007</v>
      </c>
      <c r="M29" s="56" t="s">
        <v>140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85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50</v>
      </c>
      <c r="K33" s="4">
        <f>(J33*G33)+(J34*G34)+(J36*G36)+(G35*J35)</f>
        <v>992.5</v>
      </c>
      <c r="L33" s="14">
        <f>K33/100</f>
        <v>9.9250000000000007</v>
      </c>
      <c r="M33" s="56" t="s">
        <v>140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85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792.5</v>
      </c>
      <c r="L37" s="14">
        <f>K37/100</f>
        <v>7.9249999999999998</v>
      </c>
      <c r="M37" s="58" t="s">
        <v>142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85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50</v>
      </c>
      <c r="K40" s="47">
        <f>(G40*J40)+(J41*G41)+(J42*G42)+(J43*G43)</f>
        <v>992.5</v>
      </c>
      <c r="L40" s="50">
        <f>K40/100</f>
        <v>9.9250000000000007</v>
      </c>
      <c r="M40" s="56" t="s">
        <v>141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85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2520</v>
      </c>
      <c r="K45" s="31">
        <f>SUM(K9:K43)</f>
        <v>7380</v>
      </c>
      <c r="L45" s="32">
        <f>SUM(L9:L43)</f>
        <v>73.799999999999983</v>
      </c>
      <c r="M45" s="6" t="s">
        <v>143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FA6D7-0B26-4ECF-9DD2-AD6C8026CFAA}">
  <dimension ref="A1:O59"/>
  <sheetViews>
    <sheetView workbookViewId="0">
      <selection activeCell="G49" sqref="G49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635</v>
      </c>
      <c r="L9" s="14">
        <f>K9/100</f>
        <v>6.35</v>
      </c>
      <c r="M9" s="15" t="s">
        <v>110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80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635</v>
      </c>
      <c r="L12" s="14">
        <f>K12/100</f>
        <v>6.35</v>
      </c>
      <c r="M12" s="15" t="s">
        <v>110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80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635</v>
      </c>
      <c r="L15" s="20">
        <f>K15/100</f>
        <v>6.35</v>
      </c>
      <c r="M15" s="15" t="s">
        <v>110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80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935</v>
      </c>
      <c r="L18" s="14">
        <f>K18/100</f>
        <v>9.35</v>
      </c>
      <c r="M18" s="56" t="s">
        <v>126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80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935</v>
      </c>
      <c r="L22" s="14">
        <f>K22/100</f>
        <v>9.35</v>
      </c>
      <c r="M22" s="56" t="s">
        <v>126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80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1055</v>
      </c>
      <c r="L29" s="14">
        <f>K29/100</f>
        <v>10.55</v>
      </c>
      <c r="M29" s="56" t="s">
        <v>85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80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1055</v>
      </c>
      <c r="L33" s="14">
        <f>K33/100</f>
        <v>10.55</v>
      </c>
      <c r="M33" s="56" t="s">
        <v>85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80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755</v>
      </c>
      <c r="L37" s="14">
        <f>K37/100</f>
        <v>7.55</v>
      </c>
      <c r="M37" s="58" t="s">
        <v>86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80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1055</v>
      </c>
      <c r="L40" s="50">
        <f>K40/100</f>
        <v>10.55</v>
      </c>
      <c r="M40" s="56" t="s">
        <v>85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80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2645</v>
      </c>
      <c r="K45" s="31">
        <f>SUM(K9:K43)</f>
        <v>7850</v>
      </c>
      <c r="L45" s="32">
        <f>SUM(L9:L43)</f>
        <v>78.499999999999986</v>
      </c>
      <c r="M45" s="6" t="s">
        <v>127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125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AADFA-A62B-47A4-A4FC-5D3E898B3D90}">
  <dimension ref="A1:O59"/>
  <sheetViews>
    <sheetView workbookViewId="0">
      <selection activeCell="B44" sqref="B44:M44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611</v>
      </c>
      <c r="L9" s="14">
        <f>K9/100</f>
        <v>6.11</v>
      </c>
      <c r="M9" s="15" t="s">
        <v>90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76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611</v>
      </c>
      <c r="L12" s="14">
        <f>K12/100</f>
        <v>6.11</v>
      </c>
      <c r="M12" s="15" t="s">
        <v>90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76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611</v>
      </c>
      <c r="L15" s="20">
        <f>K15/100</f>
        <v>6.11</v>
      </c>
      <c r="M15" s="15" t="s">
        <v>90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76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911</v>
      </c>
      <c r="L18" s="14">
        <f>K18/100</f>
        <v>9.11</v>
      </c>
      <c r="M18" s="56" t="s">
        <v>129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76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911</v>
      </c>
      <c r="L22" s="14">
        <f>K22/100</f>
        <v>9.11</v>
      </c>
      <c r="M22" s="56" t="s">
        <v>129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76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980</v>
      </c>
      <c r="L29" s="14">
        <f>K29/100</f>
        <v>9.8000000000000007</v>
      </c>
      <c r="M29" s="56" t="s">
        <v>148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70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980</v>
      </c>
      <c r="L33" s="14">
        <f>K33/100</f>
        <v>9.8000000000000007</v>
      </c>
      <c r="M33" s="56" t="s">
        <v>148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70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680</v>
      </c>
      <c r="L37" s="14">
        <f>K37/100</f>
        <v>6.8</v>
      </c>
      <c r="M37" s="58" t="s">
        <v>78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70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980</v>
      </c>
      <c r="L40" s="50">
        <f>K40/100</f>
        <v>9.8000000000000007</v>
      </c>
      <c r="M40" s="56" t="s">
        <v>149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70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2585</v>
      </c>
      <c r="K45" s="31">
        <f>SUM(K9:K43)</f>
        <v>7430</v>
      </c>
      <c r="L45" s="32">
        <f>SUM(L9:L43)</f>
        <v>74.299999999999983</v>
      </c>
      <c r="M45" s="6" t="s">
        <v>150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D1CA0-E283-4C01-9315-E848FB63E712}">
  <dimension ref="A1:O59"/>
  <sheetViews>
    <sheetView workbookViewId="0">
      <selection activeCell="I45" sqref="I45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623</v>
      </c>
      <c r="L9" s="14">
        <f>K9/100</f>
        <v>6.23</v>
      </c>
      <c r="M9" s="15" t="s">
        <v>67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78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623</v>
      </c>
      <c r="L12" s="14">
        <f>K12/100</f>
        <v>6.23</v>
      </c>
      <c r="M12" s="15" t="s">
        <v>67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78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623</v>
      </c>
      <c r="L15" s="20">
        <f>K15/100</f>
        <v>6.23</v>
      </c>
      <c r="M15" s="15" t="s">
        <v>67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78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923</v>
      </c>
      <c r="L18" s="14">
        <f>K18/100</f>
        <v>9.23</v>
      </c>
      <c r="M18" s="56" t="s">
        <v>103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78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923</v>
      </c>
      <c r="L22" s="14">
        <f>K22/100</f>
        <v>9.23</v>
      </c>
      <c r="M22" s="56" t="s">
        <v>103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78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905</v>
      </c>
      <c r="L29" s="14">
        <f>K29/100</f>
        <v>9.0500000000000007</v>
      </c>
      <c r="M29" s="19" t="s">
        <v>98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60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905</v>
      </c>
      <c r="L33" s="14">
        <f>K33/100</f>
        <v>9.0500000000000007</v>
      </c>
      <c r="M33" s="19" t="s">
        <v>98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60</v>
      </c>
      <c r="K36" s="4"/>
      <c r="L36" s="14"/>
      <c r="M36" s="19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605</v>
      </c>
      <c r="L37" s="14">
        <f>K37/100</f>
        <v>6.05</v>
      </c>
      <c r="M37" s="57" t="s">
        <v>100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7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60</v>
      </c>
      <c r="K39" s="4"/>
      <c r="L39" s="14"/>
      <c r="M39" s="57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905</v>
      </c>
      <c r="L40" s="50">
        <f>K40/100</f>
        <v>9.0500000000000007</v>
      </c>
      <c r="M40" s="19" t="s">
        <v>98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19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19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60</v>
      </c>
      <c r="K43" s="49"/>
      <c r="L43" s="52"/>
      <c r="M43" s="19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2555</v>
      </c>
      <c r="K45" s="31">
        <f>SUM(K9:K43)</f>
        <v>7190</v>
      </c>
      <c r="L45" s="32">
        <f>SUM(L9:L43)</f>
        <v>71.899999999999991</v>
      </c>
      <c r="M45" s="6" t="s">
        <v>152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D7E9D-257F-418A-B7D5-23A61F0A3441}">
  <dimension ref="A1:O59"/>
  <sheetViews>
    <sheetView workbookViewId="0">
      <selection activeCell="J45" sqref="J45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611</v>
      </c>
      <c r="L9" s="14">
        <f>K9/100</f>
        <v>6.11</v>
      </c>
      <c r="M9" s="15" t="s">
        <v>90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76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611</v>
      </c>
      <c r="L12" s="14">
        <f>K12/100</f>
        <v>6.11</v>
      </c>
      <c r="M12" s="15" t="s">
        <v>90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76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611</v>
      </c>
      <c r="L15" s="20">
        <f>K15/100</f>
        <v>6.11</v>
      </c>
      <c r="M15" s="15" t="s">
        <v>90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76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911</v>
      </c>
      <c r="L18" s="14">
        <f>K18/100</f>
        <v>9.11</v>
      </c>
      <c r="M18" s="56" t="s">
        <v>129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76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911</v>
      </c>
      <c r="L22" s="14">
        <f>K22/100</f>
        <v>9.11</v>
      </c>
      <c r="M22" s="56" t="s">
        <v>129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76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980</v>
      </c>
      <c r="L29" s="14">
        <f>K29/100</f>
        <v>9.8000000000000007</v>
      </c>
      <c r="M29" s="56" t="s">
        <v>148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70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980</v>
      </c>
      <c r="L33" s="14">
        <f>K33/100</f>
        <v>9.8000000000000007</v>
      </c>
      <c r="M33" s="56" t="s">
        <v>148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70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680</v>
      </c>
      <c r="L37" s="14">
        <f>K37/100</f>
        <v>6.8</v>
      </c>
      <c r="M37" s="58" t="s">
        <v>78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70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980</v>
      </c>
      <c r="L40" s="50">
        <f>K40/100</f>
        <v>9.8000000000000007</v>
      </c>
      <c r="M40" s="56" t="s">
        <v>149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70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2585</v>
      </c>
      <c r="K45" s="31">
        <f>SUM(K9:K43)</f>
        <v>7430</v>
      </c>
      <c r="L45" s="32">
        <f>SUM(L9:L43)</f>
        <v>74.299999999999983</v>
      </c>
      <c r="M45" s="6" t="s">
        <v>150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9EB6F-0640-469C-A79F-D1767B45C5AA}">
  <dimension ref="A1:O59"/>
  <sheetViews>
    <sheetView workbookViewId="0">
      <selection activeCell="D48" sqref="D48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665</v>
      </c>
      <c r="L9" s="14">
        <f>K9/100</f>
        <v>6.65</v>
      </c>
      <c r="M9" s="15" t="s">
        <v>96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85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665</v>
      </c>
      <c r="L12" s="14">
        <f>K12/100</f>
        <v>6.65</v>
      </c>
      <c r="M12" s="15" t="s">
        <v>96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85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665</v>
      </c>
      <c r="L15" s="20">
        <f>K15/100</f>
        <v>6.65</v>
      </c>
      <c r="M15" s="15" t="s">
        <v>96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85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965</v>
      </c>
      <c r="L18" s="14">
        <f>K18/100</f>
        <v>9.65</v>
      </c>
      <c r="M18" s="56" t="s">
        <v>97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85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965</v>
      </c>
      <c r="L22" s="14">
        <f>K22/100</f>
        <v>9.65</v>
      </c>
      <c r="M22" s="56" t="s">
        <v>97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85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1092.5</v>
      </c>
      <c r="L29" s="14">
        <f>K29/100</f>
        <v>10.925000000000001</v>
      </c>
      <c r="M29" s="56" t="s">
        <v>155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85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1092.5</v>
      </c>
      <c r="L33" s="14">
        <f>K33/100</f>
        <v>10.925000000000001</v>
      </c>
      <c r="M33" s="56" t="s">
        <v>155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85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792.5</v>
      </c>
      <c r="L37" s="14">
        <f>K37/100</f>
        <v>7.9249999999999998</v>
      </c>
      <c r="M37" s="58" t="s">
        <v>142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85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1092.5</v>
      </c>
      <c r="L40" s="50">
        <f>K40/100</f>
        <v>10.925000000000001</v>
      </c>
      <c r="M40" s="56" t="s">
        <v>156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85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2690</v>
      </c>
      <c r="K45" s="31">
        <f>SUM(K9:K43)</f>
        <v>8150</v>
      </c>
      <c r="L45" s="32">
        <f>SUM(L9:L43)</f>
        <v>81.499999999999986</v>
      </c>
      <c r="M45" s="6" t="s">
        <v>157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125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F975-4D6C-4D87-9F0E-00B89BA66BF1}">
  <dimension ref="A1:O59"/>
  <sheetViews>
    <sheetView workbookViewId="0">
      <selection activeCell="D47" sqref="D47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623</v>
      </c>
      <c r="L9" s="14">
        <f>K9/100</f>
        <v>6.23</v>
      </c>
      <c r="M9" s="15" t="s">
        <v>67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78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623</v>
      </c>
      <c r="L12" s="14">
        <f>K12/100</f>
        <v>6.23</v>
      </c>
      <c r="M12" s="15" t="s">
        <v>67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78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623</v>
      </c>
      <c r="L15" s="20">
        <f>K15/100</f>
        <v>6.23</v>
      </c>
      <c r="M15" s="15" t="s">
        <v>67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78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50</v>
      </c>
      <c r="K18" s="4">
        <f>(G18*J18)+(G19*J19)+(G20*J20)+(G21*J21)</f>
        <v>823</v>
      </c>
      <c r="L18" s="14">
        <f>K18/100</f>
        <v>8.23</v>
      </c>
      <c r="M18" s="19" t="s">
        <v>132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19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19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78</v>
      </c>
      <c r="K21" s="4"/>
      <c r="L21" s="14"/>
      <c r="M21" s="19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50</v>
      </c>
      <c r="K22" s="4">
        <f>(G22*J22)+(G23*J23)+(G24*J24)+(G25*J25)</f>
        <v>823</v>
      </c>
      <c r="L22" s="14">
        <f>K22/100</f>
        <v>8.23</v>
      </c>
      <c r="M22" s="19" t="s">
        <v>132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19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19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78</v>
      </c>
      <c r="K25" s="4"/>
      <c r="L25" s="14"/>
      <c r="M25" s="19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50</v>
      </c>
      <c r="K29" s="4">
        <f>(J29*G29)+(J31*G31)+(J32*G32)+(G30*J30)</f>
        <v>1030</v>
      </c>
      <c r="L29" s="14">
        <f>K29/100</f>
        <v>10.3</v>
      </c>
      <c r="M29" s="56" t="s">
        <v>133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90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50</v>
      </c>
      <c r="K33" s="4">
        <f>(J33*G33)+(J34*G34)+(J36*G36)+(G35*J35)</f>
        <v>1030</v>
      </c>
      <c r="L33" s="14">
        <f>K33/100</f>
        <v>10.3</v>
      </c>
      <c r="M33" s="56" t="s">
        <v>133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90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830</v>
      </c>
      <c r="L37" s="14">
        <f>K37/100</f>
        <v>8.3000000000000007</v>
      </c>
      <c r="M37" s="58" t="s">
        <v>134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90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50</v>
      </c>
      <c r="K40" s="47">
        <f>(G40*J40)+(J41*G41)+(J42*G42)+(J43*G43)</f>
        <v>1030</v>
      </c>
      <c r="L40" s="50">
        <f>K40/100</f>
        <v>10.3</v>
      </c>
      <c r="M40" s="56" t="s">
        <v>135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90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2550</v>
      </c>
      <c r="K45" s="31">
        <f>SUM(K9:K43)</f>
        <v>7590</v>
      </c>
      <c r="L45" s="32">
        <f>SUM(L9:L43)</f>
        <v>75.899999999999991</v>
      </c>
      <c r="M45" s="6" t="s">
        <v>136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4F006-E09D-48FE-A135-B3EAC82F84B1}">
  <dimension ref="A1:O59"/>
  <sheetViews>
    <sheetView workbookViewId="0">
      <selection activeCell="E29" sqref="E29:E32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623</v>
      </c>
      <c r="L9" s="14">
        <f>K9/100</f>
        <v>6.23</v>
      </c>
      <c r="M9" s="15" t="s">
        <v>67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78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623</v>
      </c>
      <c r="L12" s="14">
        <f>K12/100</f>
        <v>6.23</v>
      </c>
      <c r="M12" s="15" t="s">
        <v>67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78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623</v>
      </c>
      <c r="L15" s="20">
        <f>K15/100</f>
        <v>6.23</v>
      </c>
      <c r="M15" s="15" t="s">
        <v>67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78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923</v>
      </c>
      <c r="L18" s="14">
        <f>K18/100</f>
        <v>9.23</v>
      </c>
      <c r="M18" s="56" t="s">
        <v>103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78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923</v>
      </c>
      <c r="L22" s="14">
        <f>K22/100</f>
        <v>9.23</v>
      </c>
      <c r="M22" s="56" t="s">
        <v>103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78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1055</v>
      </c>
      <c r="L29" s="14">
        <f>K29/100</f>
        <v>10.55</v>
      </c>
      <c r="M29" s="56" t="s">
        <v>85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80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1055</v>
      </c>
      <c r="L33" s="14">
        <f>K33/100</f>
        <v>10.55</v>
      </c>
      <c r="M33" s="56" t="s">
        <v>85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80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755</v>
      </c>
      <c r="L37" s="14">
        <f>K37/100</f>
        <v>7.55</v>
      </c>
      <c r="M37" s="58" t="s">
        <v>86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80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1055</v>
      </c>
      <c r="L40" s="50">
        <f>K40/100</f>
        <v>10.55</v>
      </c>
      <c r="M40" s="56" t="s">
        <v>87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80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2635</v>
      </c>
      <c r="K45" s="31">
        <f>SUM(K9:K43)</f>
        <v>7790</v>
      </c>
      <c r="L45" s="32">
        <f>SUM(L9:L43)</f>
        <v>77.899999999999991</v>
      </c>
      <c r="M45" s="6" t="s">
        <v>160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125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3461E-12A8-4D61-A5E1-51B74DDDB5EE}">
  <dimension ref="A1:O59"/>
  <sheetViews>
    <sheetView workbookViewId="0">
      <selection activeCell="G33" sqref="G33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623</v>
      </c>
      <c r="L9" s="14">
        <f>K9/100</f>
        <v>6.23</v>
      </c>
      <c r="M9" s="15" t="s">
        <v>67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78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623</v>
      </c>
      <c r="L12" s="14">
        <f>K12/100</f>
        <v>6.23</v>
      </c>
      <c r="M12" s="15" t="s">
        <v>67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78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623</v>
      </c>
      <c r="L15" s="20">
        <f>K15/100</f>
        <v>6.23</v>
      </c>
      <c r="M15" s="15" t="s">
        <v>67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78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923</v>
      </c>
      <c r="L18" s="14">
        <f>K18/100</f>
        <v>9.23</v>
      </c>
      <c r="M18" s="56" t="s">
        <v>103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78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923</v>
      </c>
      <c r="L22" s="14">
        <f>K22/100</f>
        <v>9.23</v>
      </c>
      <c r="M22" s="56" t="s">
        <v>103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78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1055</v>
      </c>
      <c r="L29" s="14">
        <f>K29/100</f>
        <v>10.55</v>
      </c>
      <c r="M29" s="56" t="s">
        <v>85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80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1055</v>
      </c>
      <c r="L33" s="14">
        <f>K33/100</f>
        <v>10.55</v>
      </c>
      <c r="M33" s="56" t="s">
        <v>85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80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755</v>
      </c>
      <c r="L37" s="14">
        <f>K37/100</f>
        <v>7.55</v>
      </c>
      <c r="M37" s="58" t="s">
        <v>86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80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1055</v>
      </c>
      <c r="L40" s="50">
        <f>K40/100</f>
        <v>10.55</v>
      </c>
      <c r="M40" s="56" t="s">
        <v>87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80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2635</v>
      </c>
      <c r="K45" s="31">
        <f>SUM(K9:K43)</f>
        <v>7790</v>
      </c>
      <c r="L45" s="32">
        <f>SUM(L9:L43)</f>
        <v>77.899999999999991</v>
      </c>
      <c r="M45" s="6" t="s">
        <v>160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125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3D88-1B5B-45D5-B79D-30D6C6A57FD4}">
  <dimension ref="A1:O59"/>
  <sheetViews>
    <sheetView workbookViewId="0">
      <selection activeCell="F31" sqref="F31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635</v>
      </c>
      <c r="L9" s="14">
        <f>K9/100</f>
        <v>6.35</v>
      </c>
      <c r="M9" s="15" t="s">
        <v>110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80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635</v>
      </c>
      <c r="L12" s="14">
        <f>K12/100</f>
        <v>6.35</v>
      </c>
      <c r="M12" s="15" t="s">
        <v>110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80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635</v>
      </c>
      <c r="L15" s="20">
        <f>K15/100</f>
        <v>6.35</v>
      </c>
      <c r="M15" s="15" t="s">
        <v>110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80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50</v>
      </c>
      <c r="K18" s="4">
        <f>(G18*J18)+(G19*J19)+(G20*J20)+(G21*J21)</f>
        <v>835</v>
      </c>
      <c r="L18" s="14">
        <f>K18/100</f>
        <v>8.35</v>
      </c>
      <c r="M18" s="19" t="s">
        <v>111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19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19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80</v>
      </c>
      <c r="K21" s="4"/>
      <c r="L21" s="14"/>
      <c r="M21" s="19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50</v>
      </c>
      <c r="K22" s="4">
        <f>(G22*J22)+(G23*J23)+(G24*J24)+(G25*J25)</f>
        <v>835</v>
      </c>
      <c r="L22" s="14">
        <f>K22/100</f>
        <v>8.35</v>
      </c>
      <c r="M22" s="19" t="s">
        <v>111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19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19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80</v>
      </c>
      <c r="K25" s="4"/>
      <c r="L25" s="14"/>
      <c r="M25" s="19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50</v>
      </c>
      <c r="K29" s="4">
        <f>(J29*G29)+(J31*G31)+(J32*G32)+(G30*J30)</f>
        <v>1030</v>
      </c>
      <c r="L29" s="14">
        <f>K29/100</f>
        <v>10.3</v>
      </c>
      <c r="M29" s="56" t="s">
        <v>133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90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50</v>
      </c>
      <c r="K33" s="4">
        <f>(J33*G33)+(J34*G34)+(J36*G36)+(G35*J35)</f>
        <v>1030</v>
      </c>
      <c r="L33" s="14">
        <f>K33/100</f>
        <v>10.3</v>
      </c>
      <c r="M33" s="56" t="s">
        <v>133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90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830</v>
      </c>
      <c r="L37" s="14">
        <f>K37/100</f>
        <v>8.3000000000000007</v>
      </c>
      <c r="M37" s="58" t="s">
        <v>134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90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50</v>
      </c>
      <c r="K40" s="47">
        <f>(G40*J40)+(J41*G41)+(J42*G42)+(J43*G43)</f>
        <v>1030</v>
      </c>
      <c r="L40" s="50">
        <f>K40/100</f>
        <v>10.3</v>
      </c>
      <c r="M40" s="56" t="s">
        <v>135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90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2560</v>
      </c>
      <c r="K45" s="31">
        <f>SUM(K9:K43)</f>
        <v>7650</v>
      </c>
      <c r="L45" s="32">
        <f>SUM(L9:L43)</f>
        <v>76.499999999999986</v>
      </c>
      <c r="M45" s="6" t="s">
        <v>163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125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4F65F-5580-4255-8155-13251F2DAE84}">
  <dimension ref="A1:O59"/>
  <sheetViews>
    <sheetView workbookViewId="0">
      <selection activeCell="G17" sqref="G17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635</v>
      </c>
      <c r="L9" s="14">
        <f>K9/100</f>
        <v>6.35</v>
      </c>
      <c r="M9" s="15" t="s">
        <v>110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80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635</v>
      </c>
      <c r="L12" s="14">
        <f>K12/100</f>
        <v>6.35</v>
      </c>
      <c r="M12" s="15" t="s">
        <v>110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80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635</v>
      </c>
      <c r="L15" s="20">
        <f>K15/100</f>
        <v>6.35</v>
      </c>
      <c r="M15" s="15" t="s">
        <v>110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80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935</v>
      </c>
      <c r="L18" s="14">
        <f>K18/100</f>
        <v>9.35</v>
      </c>
      <c r="M18" s="56" t="s">
        <v>126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80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935</v>
      </c>
      <c r="L22" s="14">
        <f>K22/100</f>
        <v>9.35</v>
      </c>
      <c r="M22" s="56" t="s">
        <v>126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80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1055</v>
      </c>
      <c r="L29" s="14">
        <f>K29/100</f>
        <v>10.55</v>
      </c>
      <c r="M29" s="56" t="s">
        <v>85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80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1055</v>
      </c>
      <c r="L33" s="14">
        <f>K33/100</f>
        <v>10.55</v>
      </c>
      <c r="M33" s="56" t="s">
        <v>85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80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755</v>
      </c>
      <c r="L37" s="14">
        <f>K37/100</f>
        <v>7.55</v>
      </c>
      <c r="M37" s="58" t="s">
        <v>86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80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1055</v>
      </c>
      <c r="L40" s="50">
        <f>K40/100</f>
        <v>10.55</v>
      </c>
      <c r="M40" s="56" t="s">
        <v>87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80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2645</v>
      </c>
      <c r="K45" s="31">
        <f>SUM(K9:K43)</f>
        <v>7850</v>
      </c>
      <c r="L45" s="32">
        <f>SUM(L9:L43)</f>
        <v>78.499999999999986</v>
      </c>
      <c r="M45" s="6" t="s">
        <v>127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125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07D1B-2F71-41F9-AE40-46F4EA9D4FA8}">
  <dimension ref="A1:O59"/>
  <sheetViews>
    <sheetView workbookViewId="0">
      <selection activeCell="H18" sqref="H18:H21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575</v>
      </c>
      <c r="L9" s="14">
        <f>K9/100</f>
        <v>5.75</v>
      </c>
      <c r="M9" s="15" t="s">
        <v>83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70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575</v>
      </c>
      <c r="L12" s="14">
        <f>K12/100</f>
        <v>5.75</v>
      </c>
      <c r="M12" s="15" t="s">
        <v>83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70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575</v>
      </c>
      <c r="L15" s="20">
        <f>K15/100</f>
        <v>5.75</v>
      </c>
      <c r="M15" s="15" t="s">
        <v>83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70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875</v>
      </c>
      <c r="L18" s="14">
        <f>K18/100</f>
        <v>8.75</v>
      </c>
      <c r="M18" s="56" t="s">
        <v>84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70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875</v>
      </c>
      <c r="L22" s="14">
        <f>K22/100</f>
        <v>8.75</v>
      </c>
      <c r="M22" s="56" t="s">
        <v>84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70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980</v>
      </c>
      <c r="L29" s="14">
        <f>K29/100</f>
        <v>9.8000000000000007</v>
      </c>
      <c r="M29" s="56" t="s">
        <v>148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70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980</v>
      </c>
      <c r="L33" s="14">
        <f>K33/100</f>
        <v>9.8000000000000007</v>
      </c>
      <c r="M33" s="56" t="s">
        <v>148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70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680</v>
      </c>
      <c r="L37" s="14">
        <f>K37/100</f>
        <v>6.8</v>
      </c>
      <c r="M37" s="58" t="s">
        <v>78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70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980</v>
      </c>
      <c r="L40" s="50">
        <f>K40/100</f>
        <v>9.8000000000000007</v>
      </c>
      <c r="M40" s="56" t="s">
        <v>149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70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2555</v>
      </c>
      <c r="K45" s="31">
        <f>SUM(K9:K43)</f>
        <v>7250</v>
      </c>
      <c r="L45" s="32">
        <f>SUM(L9:L43)</f>
        <v>72.499999999999986</v>
      </c>
      <c r="M45" s="6" t="s">
        <v>138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65AFB-DEBE-4B0F-996A-EB4AAE2376A8}">
  <dimension ref="A1:O59"/>
  <sheetViews>
    <sheetView topLeftCell="A28" workbookViewId="0">
      <selection activeCell="A46" sqref="A46:K46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575</v>
      </c>
      <c r="L9" s="14">
        <f>K9/100</f>
        <v>5.75</v>
      </c>
      <c r="M9" s="15" t="s">
        <v>83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70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575</v>
      </c>
      <c r="L12" s="14">
        <f>K12/100</f>
        <v>5.75</v>
      </c>
      <c r="M12" s="15" t="s">
        <v>83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70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575</v>
      </c>
      <c r="L15" s="20">
        <f>K15/100</f>
        <v>5.75</v>
      </c>
      <c r="M15" s="15" t="s">
        <v>83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70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75</v>
      </c>
      <c r="K18" s="4">
        <f>(G18*J18)+(G19*J19)+(G20*J20)+(G21*J21)</f>
        <v>875</v>
      </c>
      <c r="L18" s="14">
        <f>K18/100</f>
        <v>8.75</v>
      </c>
      <c r="M18" s="56" t="s">
        <v>84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56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56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70</v>
      </c>
      <c r="K21" s="4"/>
      <c r="L21" s="14"/>
      <c r="M21" s="56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75</v>
      </c>
      <c r="K22" s="4">
        <f>(G22*J22)+(G23*J23)+(G24*J24)+(G25*J25)</f>
        <v>875</v>
      </c>
      <c r="L22" s="14">
        <f>K22/100</f>
        <v>8.75</v>
      </c>
      <c r="M22" s="56" t="s">
        <v>84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56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56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70</v>
      </c>
      <c r="K25" s="4"/>
      <c r="L25" s="14"/>
      <c r="M25" s="56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75</v>
      </c>
      <c r="K29" s="4">
        <f>(J29*G29)+(J31*G31)+(J32*G32)+(G30*J30)</f>
        <v>980</v>
      </c>
      <c r="L29" s="14">
        <f>K29/100</f>
        <v>9.8000000000000007</v>
      </c>
      <c r="M29" s="56" t="s">
        <v>148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56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56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70</v>
      </c>
      <c r="K32" s="4"/>
      <c r="L32" s="14"/>
      <c r="M32" s="56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75</v>
      </c>
      <c r="K33" s="4">
        <f>(J33*G33)+(J34*G34)+(J36*G36)+(G35*J35)</f>
        <v>980</v>
      </c>
      <c r="L33" s="14">
        <f>K33/100</f>
        <v>9.8000000000000007</v>
      </c>
      <c r="M33" s="56" t="s">
        <v>148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56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56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70</v>
      </c>
      <c r="K36" s="4"/>
      <c r="L36" s="14"/>
      <c r="M36" s="56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680</v>
      </c>
      <c r="L37" s="14">
        <f>K37/100</f>
        <v>6.8</v>
      </c>
      <c r="M37" s="58" t="s">
        <v>78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8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70</v>
      </c>
      <c r="K39" s="4"/>
      <c r="L39" s="14"/>
      <c r="M39" s="58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75</v>
      </c>
      <c r="K40" s="47">
        <f>(G40*J40)+(J41*G41)+(J42*G42)+(J43*G43)</f>
        <v>980</v>
      </c>
      <c r="L40" s="50">
        <f>K40/100</f>
        <v>9.8000000000000007</v>
      </c>
      <c r="M40" s="56" t="s">
        <v>149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56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56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70</v>
      </c>
      <c r="K43" s="49"/>
      <c r="L43" s="52"/>
      <c r="M43" s="56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2555</v>
      </c>
      <c r="K45" s="31">
        <f>SUM(K9:K43)</f>
        <v>7250</v>
      </c>
      <c r="L45" s="32">
        <f>SUM(L9:L43)</f>
        <v>72.499999999999986</v>
      </c>
      <c r="M45" s="6" t="s">
        <v>138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82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13855-0AC9-4019-83EB-7DB91ED21B7F}">
  <dimension ref="A1:O59"/>
  <sheetViews>
    <sheetView workbookViewId="0">
      <selection activeCell="L45" sqref="L45"/>
    </sheetView>
  </sheetViews>
  <sheetFormatPr defaultRowHeight="15" x14ac:dyDescent="0.25"/>
  <cols>
    <col min="1" max="1" width="7.5703125" style="38" bestFit="1" customWidth="1"/>
    <col min="2" max="2" width="8.5703125" customWidth="1"/>
    <col min="4" max="4" width="12.140625" customWidth="1"/>
    <col min="5" max="5" width="11.140625" customWidth="1"/>
    <col min="6" max="6" width="11.28515625" customWidth="1"/>
    <col min="7" max="7" width="9.85546875" style="38" customWidth="1"/>
    <col min="8" max="9" width="9.42578125" customWidth="1"/>
    <col min="10" max="10" width="10.140625" customWidth="1"/>
    <col min="11" max="11" width="11.140625" customWidth="1"/>
    <col min="12" max="12" width="11.5703125" customWidth="1"/>
    <col min="13" max="13" width="51.140625" customWidth="1"/>
    <col min="14" max="14" width="6.5703125" customWidth="1"/>
    <col min="15" max="15" width="10.28515625" bestFit="1" customWidth="1"/>
  </cols>
  <sheetData>
    <row r="1" spans="1:15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x14ac:dyDescent="0.25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25">
      <c r="A4" s="1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2"/>
    </row>
    <row r="6" spans="1:15" ht="29.45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/>
      <c r="H6" s="3" t="s">
        <v>8</v>
      </c>
      <c r="I6" s="3" t="s">
        <v>9</v>
      </c>
      <c r="J6" s="3" t="s">
        <v>10</v>
      </c>
      <c r="K6" s="4" t="s">
        <v>11</v>
      </c>
      <c r="L6" s="4" t="s">
        <v>12</v>
      </c>
      <c r="M6" s="4" t="s">
        <v>13</v>
      </c>
      <c r="N6" s="5"/>
      <c r="O6" s="5"/>
    </row>
    <row r="7" spans="1:15" ht="30" x14ac:dyDescent="0.25">
      <c r="A7" s="3"/>
      <c r="B7" s="3"/>
      <c r="C7" s="3"/>
      <c r="D7" s="3"/>
      <c r="E7" s="3"/>
      <c r="F7" s="9" t="s">
        <v>14</v>
      </c>
      <c r="G7" s="7" t="s">
        <v>15</v>
      </c>
      <c r="H7" s="3"/>
      <c r="I7" s="3"/>
      <c r="J7" s="3"/>
      <c r="K7" s="4"/>
      <c r="L7" s="4"/>
      <c r="M7" s="4"/>
      <c r="N7" s="5"/>
      <c r="O7" s="5"/>
    </row>
    <row r="8" spans="1:1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7">
        <v>7</v>
      </c>
      <c r="H8" s="8">
        <v>8</v>
      </c>
      <c r="I8" s="8">
        <v>9</v>
      </c>
      <c r="J8" s="8">
        <v>10</v>
      </c>
      <c r="K8" s="10">
        <v>11</v>
      </c>
      <c r="L8" s="10">
        <v>12</v>
      </c>
      <c r="M8" s="10">
        <v>13</v>
      </c>
      <c r="N8" s="5"/>
      <c r="O8" s="5"/>
    </row>
    <row r="9" spans="1:15" ht="15" customHeight="1" x14ac:dyDescent="0.25">
      <c r="A9" s="11">
        <v>1</v>
      </c>
      <c r="B9" s="11" t="s">
        <v>26</v>
      </c>
      <c r="C9" s="11" t="s">
        <v>16</v>
      </c>
      <c r="D9" s="11" t="s">
        <v>17</v>
      </c>
      <c r="E9" s="11" t="s">
        <v>18</v>
      </c>
      <c r="F9" s="12" t="s">
        <v>19</v>
      </c>
      <c r="G9" s="8">
        <v>1</v>
      </c>
      <c r="H9" s="3">
        <f>SUM(G9:G11)</f>
        <v>8</v>
      </c>
      <c r="I9" s="3">
        <f>0.7*H9</f>
        <v>5.6</v>
      </c>
      <c r="J9" s="8">
        <v>80</v>
      </c>
      <c r="K9" s="13">
        <f>(G9*J9)+(G10*J10)+(G11*J11)</f>
        <v>611</v>
      </c>
      <c r="L9" s="14">
        <f>K9/100</f>
        <v>6.11</v>
      </c>
      <c r="M9" s="15" t="s">
        <v>90</v>
      </c>
    </row>
    <row r="10" spans="1:15" ht="15" customHeight="1" x14ac:dyDescent="0.25">
      <c r="A10" s="16"/>
      <c r="B10" s="16"/>
      <c r="C10" s="16"/>
      <c r="D10" s="16"/>
      <c r="E10" s="16"/>
      <c r="F10" s="12" t="s">
        <v>20</v>
      </c>
      <c r="G10" s="17">
        <v>1</v>
      </c>
      <c r="H10" s="3"/>
      <c r="I10" s="3"/>
      <c r="J10" s="17">
        <v>75</v>
      </c>
      <c r="K10" s="13"/>
      <c r="L10" s="14"/>
      <c r="M10" s="15"/>
    </row>
    <row r="11" spans="1:15" x14ac:dyDescent="0.25">
      <c r="A11" s="16"/>
      <c r="B11" s="16"/>
      <c r="C11" s="16"/>
      <c r="D11" s="16"/>
      <c r="E11" s="16"/>
      <c r="F11" s="12" t="s">
        <v>23</v>
      </c>
      <c r="G11" s="17">
        <v>6</v>
      </c>
      <c r="H11" s="3"/>
      <c r="I11" s="3"/>
      <c r="J11" s="38">
        <v>76</v>
      </c>
      <c r="K11" s="13"/>
      <c r="L11" s="14"/>
      <c r="M11" s="15"/>
    </row>
    <row r="12" spans="1:15" ht="15" customHeight="1" x14ac:dyDescent="0.25">
      <c r="A12" s="18">
        <v>2</v>
      </c>
      <c r="B12" s="11" t="s">
        <v>26</v>
      </c>
      <c r="C12" s="18" t="s">
        <v>16</v>
      </c>
      <c r="D12" s="18" t="s">
        <v>17</v>
      </c>
      <c r="E12" s="11" t="s">
        <v>18</v>
      </c>
      <c r="F12" s="12" t="s">
        <v>19</v>
      </c>
      <c r="G12" s="8">
        <v>1</v>
      </c>
      <c r="H12" s="3">
        <f>SUM(G12:G14)</f>
        <v>8</v>
      </c>
      <c r="I12" s="3">
        <f>0.7*H12</f>
        <v>5.6</v>
      </c>
      <c r="J12" s="8">
        <v>80</v>
      </c>
      <c r="K12" s="13">
        <f>(G12*J12)+(G13*J13)+(G14*J14)</f>
        <v>611</v>
      </c>
      <c r="L12" s="14">
        <f>K12/100</f>
        <v>6.11</v>
      </c>
      <c r="M12" s="15" t="s">
        <v>90</v>
      </c>
    </row>
    <row r="13" spans="1:15" x14ac:dyDescent="0.25">
      <c r="A13" s="18"/>
      <c r="B13" s="16"/>
      <c r="C13" s="18"/>
      <c r="D13" s="18"/>
      <c r="E13" s="16"/>
      <c r="F13" s="12" t="s">
        <v>20</v>
      </c>
      <c r="G13" s="17">
        <v>1</v>
      </c>
      <c r="H13" s="3"/>
      <c r="I13" s="3"/>
      <c r="J13" s="17">
        <v>75</v>
      </c>
      <c r="K13" s="13"/>
      <c r="L13" s="14"/>
      <c r="M13" s="15"/>
    </row>
    <row r="14" spans="1:15" x14ac:dyDescent="0.25">
      <c r="A14" s="18"/>
      <c r="B14" s="16"/>
      <c r="C14" s="18"/>
      <c r="D14" s="18"/>
      <c r="E14" s="16"/>
      <c r="F14" s="12" t="s">
        <v>23</v>
      </c>
      <c r="G14" s="17">
        <v>6</v>
      </c>
      <c r="H14" s="3"/>
      <c r="I14" s="3"/>
      <c r="J14" s="38">
        <v>76</v>
      </c>
      <c r="K14" s="13"/>
      <c r="L14" s="14"/>
      <c r="M14" s="15"/>
    </row>
    <row r="15" spans="1:15" ht="14.45" customHeight="1" x14ac:dyDescent="0.25">
      <c r="A15" s="18" t="s">
        <v>61</v>
      </c>
      <c r="B15" s="18" t="s">
        <v>26</v>
      </c>
      <c r="C15" s="18" t="s">
        <v>21</v>
      </c>
      <c r="D15" s="18" t="s">
        <v>22</v>
      </c>
      <c r="E15" s="18" t="s">
        <v>18</v>
      </c>
      <c r="F15" s="12" t="s">
        <v>19</v>
      </c>
      <c r="G15" s="8">
        <v>1</v>
      </c>
      <c r="H15" s="18">
        <f>SUM(G15:G17)</f>
        <v>8</v>
      </c>
      <c r="I15" s="3">
        <f>0.7*H15</f>
        <v>5.6</v>
      </c>
      <c r="J15" s="8">
        <v>80</v>
      </c>
      <c r="K15" s="13">
        <f>(G15*J15)+(G16*J16)+(G17*J17)</f>
        <v>611</v>
      </c>
      <c r="L15" s="20">
        <f>K15/100</f>
        <v>6.11</v>
      </c>
      <c r="M15" s="15" t="s">
        <v>90</v>
      </c>
    </row>
    <row r="16" spans="1:15" x14ac:dyDescent="0.25">
      <c r="A16" s="18"/>
      <c r="B16" s="18"/>
      <c r="C16" s="18"/>
      <c r="D16" s="18"/>
      <c r="E16" s="18"/>
      <c r="F16" s="12" t="s">
        <v>20</v>
      </c>
      <c r="G16" s="17">
        <v>1</v>
      </c>
      <c r="H16" s="18"/>
      <c r="I16" s="3"/>
      <c r="J16" s="17">
        <v>75</v>
      </c>
      <c r="K16" s="13"/>
      <c r="L16" s="20"/>
      <c r="M16" s="15"/>
    </row>
    <row r="17" spans="1:13" x14ac:dyDescent="0.25">
      <c r="A17" s="18"/>
      <c r="B17" s="18"/>
      <c r="C17" s="18"/>
      <c r="D17" s="18"/>
      <c r="E17" s="18"/>
      <c r="F17" s="12" t="s">
        <v>23</v>
      </c>
      <c r="G17" s="17">
        <v>6</v>
      </c>
      <c r="H17" s="18"/>
      <c r="I17" s="3"/>
      <c r="J17" s="38">
        <v>76</v>
      </c>
      <c r="K17" s="13"/>
      <c r="L17" s="20"/>
      <c r="M17" s="15"/>
    </row>
    <row r="18" spans="1:13" ht="15" customHeight="1" x14ac:dyDescent="0.25">
      <c r="A18" s="18">
        <v>5</v>
      </c>
      <c r="B18" s="18" t="s">
        <v>26</v>
      </c>
      <c r="C18" s="18" t="s">
        <v>21</v>
      </c>
      <c r="D18" s="18" t="s">
        <v>22</v>
      </c>
      <c r="E18" s="18" t="s">
        <v>29</v>
      </c>
      <c r="F18" s="12" t="s">
        <v>63</v>
      </c>
      <c r="G18" s="7">
        <v>4</v>
      </c>
      <c r="H18" s="18">
        <f>SUM(G18:G21)</f>
        <v>12</v>
      </c>
      <c r="I18" s="18">
        <f>0.7*H18</f>
        <v>8.3999999999999986</v>
      </c>
      <c r="J18" s="8">
        <v>25</v>
      </c>
      <c r="K18" s="4">
        <f>(G18*J18)+(G19*J19)+(G20*J20)+(G21*J21)</f>
        <v>711</v>
      </c>
      <c r="L18" s="14">
        <f>K18/100</f>
        <v>7.11</v>
      </c>
      <c r="M18" s="19" t="s">
        <v>169</v>
      </c>
    </row>
    <row r="19" spans="1:13" x14ac:dyDescent="0.25">
      <c r="A19" s="18"/>
      <c r="B19" s="18"/>
      <c r="C19" s="18"/>
      <c r="D19" s="18"/>
      <c r="E19" s="18"/>
      <c r="F19" s="12" t="s">
        <v>19</v>
      </c>
      <c r="G19" s="8">
        <v>1</v>
      </c>
      <c r="H19" s="18"/>
      <c r="I19" s="18"/>
      <c r="J19" s="8">
        <v>80</v>
      </c>
      <c r="K19" s="4"/>
      <c r="L19" s="14"/>
      <c r="M19" s="19"/>
    </row>
    <row r="20" spans="1:13" x14ac:dyDescent="0.25">
      <c r="A20" s="18"/>
      <c r="B20" s="18"/>
      <c r="C20" s="18"/>
      <c r="D20" s="18"/>
      <c r="E20" s="18"/>
      <c r="F20" s="12" t="s">
        <v>20</v>
      </c>
      <c r="G20" s="17">
        <v>1</v>
      </c>
      <c r="H20" s="18"/>
      <c r="I20" s="18"/>
      <c r="J20" s="17">
        <v>75</v>
      </c>
      <c r="K20" s="4"/>
      <c r="L20" s="14"/>
      <c r="M20" s="19"/>
    </row>
    <row r="21" spans="1:13" x14ac:dyDescent="0.25">
      <c r="A21" s="18"/>
      <c r="B21" s="18"/>
      <c r="C21" s="18"/>
      <c r="D21" s="18"/>
      <c r="E21" s="18"/>
      <c r="F21" s="12" t="s">
        <v>23</v>
      </c>
      <c r="G21" s="17">
        <v>6</v>
      </c>
      <c r="H21" s="18"/>
      <c r="I21" s="18"/>
      <c r="J21" s="38">
        <v>76</v>
      </c>
      <c r="K21" s="4"/>
      <c r="L21" s="14"/>
      <c r="M21" s="19"/>
    </row>
    <row r="22" spans="1:13" ht="15" customHeight="1" x14ac:dyDescent="0.25">
      <c r="A22" s="18" t="s">
        <v>62</v>
      </c>
      <c r="B22" s="18" t="s">
        <v>26</v>
      </c>
      <c r="C22" s="18" t="s">
        <v>21</v>
      </c>
      <c r="D22" s="18" t="s">
        <v>22</v>
      </c>
      <c r="E22" s="18" t="s">
        <v>29</v>
      </c>
      <c r="F22" s="12" t="s">
        <v>63</v>
      </c>
      <c r="G22" s="7">
        <v>4</v>
      </c>
      <c r="H22" s="18">
        <f>SUM(G22:G25)</f>
        <v>12</v>
      </c>
      <c r="I22" s="18">
        <f>0.7*H22</f>
        <v>8.3999999999999986</v>
      </c>
      <c r="J22" s="8">
        <v>25</v>
      </c>
      <c r="K22" s="4">
        <f>(G22*J22)+(G23*J23)+(G24*J24)+(G25*J25)</f>
        <v>711</v>
      </c>
      <c r="L22" s="14">
        <f>K22/100</f>
        <v>7.11</v>
      </c>
      <c r="M22" s="19" t="s">
        <v>169</v>
      </c>
    </row>
    <row r="23" spans="1:13" x14ac:dyDescent="0.25">
      <c r="A23" s="18"/>
      <c r="B23" s="18"/>
      <c r="C23" s="18"/>
      <c r="D23" s="18"/>
      <c r="E23" s="18"/>
      <c r="F23" s="12" t="s">
        <v>19</v>
      </c>
      <c r="G23" s="8">
        <v>1</v>
      </c>
      <c r="H23" s="18"/>
      <c r="I23" s="18"/>
      <c r="J23" s="8">
        <v>80</v>
      </c>
      <c r="K23" s="4"/>
      <c r="L23" s="14"/>
      <c r="M23" s="19"/>
    </row>
    <row r="24" spans="1:13" x14ac:dyDescent="0.25">
      <c r="A24" s="18"/>
      <c r="B24" s="18"/>
      <c r="C24" s="18"/>
      <c r="D24" s="18"/>
      <c r="E24" s="18"/>
      <c r="F24" s="12" t="s">
        <v>20</v>
      </c>
      <c r="G24" s="17">
        <v>1</v>
      </c>
      <c r="H24" s="18"/>
      <c r="I24" s="18"/>
      <c r="J24" s="17">
        <v>75</v>
      </c>
      <c r="K24" s="4"/>
      <c r="L24" s="14"/>
      <c r="M24" s="19"/>
    </row>
    <row r="25" spans="1:13" x14ac:dyDescent="0.25">
      <c r="A25" s="18"/>
      <c r="B25" s="18"/>
      <c r="C25" s="18"/>
      <c r="D25" s="18"/>
      <c r="E25" s="18"/>
      <c r="F25" s="12" t="s">
        <v>23</v>
      </c>
      <c r="G25" s="17">
        <v>6</v>
      </c>
      <c r="H25" s="18"/>
      <c r="I25" s="18"/>
      <c r="J25" s="38">
        <v>76</v>
      </c>
      <c r="K25" s="4"/>
      <c r="L25" s="14"/>
      <c r="M25" s="19"/>
    </row>
    <row r="26" spans="1:13" x14ac:dyDescent="0.25">
      <c r="A26" s="21">
        <v>8</v>
      </c>
      <c r="B26" s="22" t="s">
        <v>23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4"/>
    </row>
    <row r="27" spans="1:13" x14ac:dyDescent="0.25">
      <c r="A27" s="18" t="s">
        <v>30</v>
      </c>
      <c r="B27" s="18" t="s">
        <v>65</v>
      </c>
      <c r="C27" s="18" t="s">
        <v>24</v>
      </c>
      <c r="D27" s="18" t="s">
        <v>25</v>
      </c>
      <c r="E27" s="18" t="s">
        <v>18</v>
      </c>
      <c r="F27" s="12" t="s">
        <v>19</v>
      </c>
      <c r="G27" s="8">
        <v>1</v>
      </c>
      <c r="H27" s="3">
        <f>SUM(G27:G28)</f>
        <v>2</v>
      </c>
      <c r="I27" s="3">
        <f>0.7*H27</f>
        <v>1.4</v>
      </c>
      <c r="J27" s="8">
        <v>80</v>
      </c>
      <c r="K27" s="4">
        <f>(J27*G27)+(J28*G28)</f>
        <v>155</v>
      </c>
      <c r="L27" s="14">
        <f>K27/100</f>
        <v>1.55</v>
      </c>
      <c r="M27" s="25" t="s">
        <v>69</v>
      </c>
    </row>
    <row r="28" spans="1:13" x14ac:dyDescent="0.25">
      <c r="A28" s="18"/>
      <c r="B28" s="18"/>
      <c r="C28" s="18"/>
      <c r="D28" s="18"/>
      <c r="E28" s="18"/>
      <c r="F28" s="12" t="s">
        <v>20</v>
      </c>
      <c r="G28" s="17">
        <v>1</v>
      </c>
      <c r="H28" s="3"/>
      <c r="I28" s="3"/>
      <c r="J28" s="17">
        <v>75</v>
      </c>
      <c r="K28" s="4"/>
      <c r="L28" s="14"/>
      <c r="M28" s="25"/>
    </row>
    <row r="29" spans="1:13" ht="15" customHeight="1" x14ac:dyDescent="0.25">
      <c r="A29" s="11">
        <v>11</v>
      </c>
      <c r="B29" s="18" t="s">
        <v>65</v>
      </c>
      <c r="C29" s="18" t="s">
        <v>24</v>
      </c>
      <c r="D29" s="18" t="s">
        <v>25</v>
      </c>
      <c r="E29" s="18" t="s">
        <v>18</v>
      </c>
      <c r="F29" s="12" t="s">
        <v>63</v>
      </c>
      <c r="G29" s="7">
        <v>4</v>
      </c>
      <c r="H29" s="18">
        <f>SUM(G29:G32)</f>
        <v>13.5</v>
      </c>
      <c r="I29" s="18">
        <f>0.7*H29</f>
        <v>9.4499999999999993</v>
      </c>
      <c r="J29" s="8">
        <v>25</v>
      </c>
      <c r="K29" s="4">
        <f>(J29*G29)+(J31*G31)+(J32*G32)+(G30*J30)</f>
        <v>705</v>
      </c>
      <c r="L29" s="14">
        <f>K29/100</f>
        <v>7.05</v>
      </c>
      <c r="M29" s="19" t="s">
        <v>170</v>
      </c>
    </row>
    <row r="30" spans="1:13" ht="15" customHeight="1" x14ac:dyDescent="0.25">
      <c r="A30" s="16"/>
      <c r="B30" s="18"/>
      <c r="C30" s="18"/>
      <c r="D30" s="18"/>
      <c r="E30" s="18"/>
      <c r="F30" s="12" t="s">
        <v>19</v>
      </c>
      <c r="G30" s="8">
        <v>1</v>
      </c>
      <c r="H30" s="18"/>
      <c r="I30" s="18"/>
      <c r="J30" s="8">
        <v>80</v>
      </c>
      <c r="K30" s="4"/>
      <c r="L30" s="14"/>
      <c r="M30" s="19"/>
    </row>
    <row r="31" spans="1:13" x14ac:dyDescent="0.25">
      <c r="A31" s="16"/>
      <c r="B31" s="18"/>
      <c r="C31" s="18"/>
      <c r="D31" s="18"/>
      <c r="E31" s="18"/>
      <c r="F31" s="12" t="s">
        <v>20</v>
      </c>
      <c r="G31" s="17">
        <v>1</v>
      </c>
      <c r="H31" s="18"/>
      <c r="I31" s="18"/>
      <c r="J31" s="17">
        <v>75</v>
      </c>
      <c r="K31" s="4"/>
      <c r="L31" s="14"/>
      <c r="M31" s="19"/>
    </row>
    <row r="32" spans="1:13" x14ac:dyDescent="0.25">
      <c r="A32" s="26"/>
      <c r="B32" s="18"/>
      <c r="C32" s="18"/>
      <c r="D32" s="18"/>
      <c r="E32" s="18"/>
      <c r="F32" s="12" t="s">
        <v>31</v>
      </c>
      <c r="G32" s="17">
        <v>7.5</v>
      </c>
      <c r="H32" s="18"/>
      <c r="I32" s="18"/>
      <c r="J32" s="17">
        <v>60</v>
      </c>
      <c r="K32" s="4"/>
      <c r="L32" s="14"/>
      <c r="M32" s="19"/>
    </row>
    <row r="33" spans="1:13" ht="15" customHeight="1" x14ac:dyDescent="0.25">
      <c r="A33" s="18">
        <v>12</v>
      </c>
      <c r="B33" s="18" t="s">
        <v>65</v>
      </c>
      <c r="C33" s="18" t="s">
        <v>24</v>
      </c>
      <c r="D33" s="18" t="s">
        <v>25</v>
      </c>
      <c r="E33" s="18" t="s">
        <v>29</v>
      </c>
      <c r="F33" s="12" t="s">
        <v>63</v>
      </c>
      <c r="G33" s="7">
        <v>4</v>
      </c>
      <c r="H33" s="18">
        <f>SUM(G33:G36)</f>
        <v>13.5</v>
      </c>
      <c r="I33" s="18">
        <f>0.7*H33</f>
        <v>9.4499999999999993</v>
      </c>
      <c r="J33" s="8">
        <v>25</v>
      </c>
      <c r="K33" s="4">
        <f>(J33*G33)+(J34*G34)+(J36*G36)+(G35*J35)</f>
        <v>705</v>
      </c>
      <c r="L33" s="14">
        <f>K33/100</f>
        <v>7.05</v>
      </c>
      <c r="M33" s="19" t="s">
        <v>170</v>
      </c>
    </row>
    <row r="34" spans="1:13" x14ac:dyDescent="0.25">
      <c r="A34" s="18"/>
      <c r="B34" s="18"/>
      <c r="C34" s="18"/>
      <c r="D34" s="18"/>
      <c r="E34" s="18"/>
      <c r="F34" s="12" t="s">
        <v>19</v>
      </c>
      <c r="G34" s="8">
        <v>1</v>
      </c>
      <c r="H34" s="18"/>
      <c r="I34" s="18"/>
      <c r="J34" s="8">
        <v>80</v>
      </c>
      <c r="K34" s="4"/>
      <c r="L34" s="14"/>
      <c r="M34" s="19"/>
    </row>
    <row r="35" spans="1:13" x14ac:dyDescent="0.25">
      <c r="A35" s="18"/>
      <c r="B35" s="18"/>
      <c r="C35" s="18"/>
      <c r="D35" s="18"/>
      <c r="E35" s="18"/>
      <c r="F35" s="12" t="s">
        <v>20</v>
      </c>
      <c r="G35" s="17">
        <v>1</v>
      </c>
      <c r="H35" s="18"/>
      <c r="I35" s="18"/>
      <c r="J35" s="17">
        <v>75</v>
      </c>
      <c r="K35" s="4"/>
      <c r="L35" s="14"/>
      <c r="M35" s="19"/>
    </row>
    <row r="36" spans="1:13" x14ac:dyDescent="0.25">
      <c r="A36" s="18"/>
      <c r="B36" s="18"/>
      <c r="C36" s="18"/>
      <c r="D36" s="18"/>
      <c r="E36" s="18"/>
      <c r="F36" s="12" t="s">
        <v>31</v>
      </c>
      <c r="G36" s="17">
        <v>7.5</v>
      </c>
      <c r="H36" s="18"/>
      <c r="I36" s="18"/>
      <c r="J36" s="17">
        <v>60</v>
      </c>
      <c r="K36" s="4"/>
      <c r="L36" s="14"/>
      <c r="M36" s="19"/>
    </row>
    <row r="37" spans="1:13" ht="15" customHeight="1" x14ac:dyDescent="0.25">
      <c r="A37" s="18">
        <v>13</v>
      </c>
      <c r="B37" s="18" t="s">
        <v>26</v>
      </c>
      <c r="C37" s="18" t="s">
        <v>24</v>
      </c>
      <c r="D37" s="18" t="s">
        <v>25</v>
      </c>
      <c r="E37" s="18" t="s">
        <v>29</v>
      </c>
      <c r="F37" s="12" t="s">
        <v>19</v>
      </c>
      <c r="G37" s="8">
        <v>1</v>
      </c>
      <c r="H37" s="18">
        <f>SUM(G37:G39)</f>
        <v>9.5</v>
      </c>
      <c r="I37" s="18">
        <f>0.7*H37</f>
        <v>6.6499999999999995</v>
      </c>
      <c r="J37" s="8">
        <v>80</v>
      </c>
      <c r="K37" s="4">
        <f t="shared" ref="K37" si="0">(J37*G37)+(J38*G38)+(J39*G39)</f>
        <v>605</v>
      </c>
      <c r="L37" s="14">
        <f>K37/100</f>
        <v>6.05</v>
      </c>
      <c r="M37" s="57" t="s">
        <v>100</v>
      </c>
    </row>
    <row r="38" spans="1:13" x14ac:dyDescent="0.25">
      <c r="A38" s="18"/>
      <c r="B38" s="18"/>
      <c r="C38" s="18"/>
      <c r="D38" s="18"/>
      <c r="E38" s="18"/>
      <c r="F38" s="12" t="s">
        <v>20</v>
      </c>
      <c r="G38" s="17">
        <v>1</v>
      </c>
      <c r="H38" s="18"/>
      <c r="I38" s="18"/>
      <c r="J38" s="17">
        <v>75</v>
      </c>
      <c r="K38" s="4"/>
      <c r="L38" s="14"/>
      <c r="M38" s="57"/>
    </row>
    <row r="39" spans="1:13" x14ac:dyDescent="0.25">
      <c r="A39" s="18"/>
      <c r="B39" s="18"/>
      <c r="C39" s="18"/>
      <c r="D39" s="18"/>
      <c r="E39" s="18"/>
      <c r="F39" s="12" t="s">
        <v>31</v>
      </c>
      <c r="G39" s="17">
        <v>7.5</v>
      </c>
      <c r="H39" s="18"/>
      <c r="I39" s="18"/>
      <c r="J39" s="17">
        <v>60</v>
      </c>
      <c r="K39" s="4"/>
      <c r="L39" s="14"/>
      <c r="M39" s="57"/>
    </row>
    <row r="40" spans="1:13" ht="15" customHeight="1" x14ac:dyDescent="0.25">
      <c r="A40" s="11" t="s">
        <v>64</v>
      </c>
      <c r="B40" s="11" t="s">
        <v>26</v>
      </c>
      <c r="C40" s="11" t="s">
        <v>27</v>
      </c>
      <c r="D40" s="11" t="s">
        <v>28</v>
      </c>
      <c r="E40" s="11" t="s">
        <v>29</v>
      </c>
      <c r="F40" s="12" t="s">
        <v>63</v>
      </c>
      <c r="G40" s="7">
        <v>4</v>
      </c>
      <c r="H40" s="11">
        <f>SUM(G40:G43)</f>
        <v>13.5</v>
      </c>
      <c r="I40" s="11">
        <f>0.7*H40</f>
        <v>9.4499999999999993</v>
      </c>
      <c r="J40" s="17">
        <v>25</v>
      </c>
      <c r="K40" s="47">
        <f>(G40*J40)+(J41*G41)+(J42*G42)+(J43*G43)</f>
        <v>705</v>
      </c>
      <c r="L40" s="50">
        <f>K40/100</f>
        <v>7.05</v>
      </c>
      <c r="M40" s="19" t="s">
        <v>170</v>
      </c>
    </row>
    <row r="41" spans="1:13" ht="15" customHeight="1" x14ac:dyDescent="0.25">
      <c r="A41" s="16"/>
      <c r="B41" s="16"/>
      <c r="C41" s="16"/>
      <c r="D41" s="16"/>
      <c r="E41" s="16"/>
      <c r="F41" s="12" t="s">
        <v>19</v>
      </c>
      <c r="G41" s="8">
        <v>1</v>
      </c>
      <c r="H41" s="16"/>
      <c r="I41" s="16"/>
      <c r="J41" s="8">
        <v>80</v>
      </c>
      <c r="K41" s="48"/>
      <c r="L41" s="51"/>
      <c r="M41" s="19"/>
    </row>
    <row r="42" spans="1:13" x14ac:dyDescent="0.25">
      <c r="A42" s="16"/>
      <c r="B42" s="16"/>
      <c r="C42" s="16"/>
      <c r="D42" s="16"/>
      <c r="E42" s="16"/>
      <c r="F42" s="12" t="s">
        <v>20</v>
      </c>
      <c r="G42" s="17">
        <v>1</v>
      </c>
      <c r="H42" s="16"/>
      <c r="I42" s="16"/>
      <c r="J42" s="17">
        <v>75</v>
      </c>
      <c r="K42" s="48"/>
      <c r="L42" s="51"/>
      <c r="M42" s="19"/>
    </row>
    <row r="43" spans="1:13" x14ac:dyDescent="0.25">
      <c r="A43" s="26"/>
      <c r="B43" s="26"/>
      <c r="C43" s="26"/>
      <c r="D43" s="26"/>
      <c r="E43" s="26"/>
      <c r="F43" s="12" t="s">
        <v>31</v>
      </c>
      <c r="G43" s="17">
        <v>7.5</v>
      </c>
      <c r="H43" s="26"/>
      <c r="I43" s="26"/>
      <c r="J43" s="17">
        <v>60</v>
      </c>
      <c r="K43" s="49"/>
      <c r="L43" s="52"/>
      <c r="M43" s="19"/>
    </row>
    <row r="44" spans="1:13" x14ac:dyDescent="0.25">
      <c r="A44" s="21">
        <v>16</v>
      </c>
      <c r="B44" s="22" t="s">
        <v>31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4"/>
    </row>
    <row r="45" spans="1:13" ht="45" x14ac:dyDescent="0.25">
      <c r="A45" s="27" t="s">
        <v>32</v>
      </c>
      <c r="B45" s="28"/>
      <c r="C45" s="28"/>
      <c r="D45" s="28"/>
      <c r="E45" s="28"/>
      <c r="F45" s="28"/>
      <c r="G45" s="29"/>
      <c r="H45" s="30">
        <f>SUM(H9:H43)</f>
        <v>100</v>
      </c>
      <c r="I45" s="30">
        <f>SUM(I9:I43)</f>
        <v>69.999999999999986</v>
      </c>
      <c r="J45" s="30">
        <f>SUM(J9:J43)</f>
        <v>2295</v>
      </c>
      <c r="K45" s="31">
        <f>SUM(K9:K43)</f>
        <v>6130</v>
      </c>
      <c r="L45" s="32">
        <f>SUM(L9:L43)</f>
        <v>61.29999999999999</v>
      </c>
      <c r="M45" s="33" t="s">
        <v>171</v>
      </c>
    </row>
    <row r="46" spans="1:13" x14ac:dyDescent="0.25">
      <c r="A46" s="34" t="s">
        <v>33</v>
      </c>
      <c r="B46" s="35"/>
      <c r="C46" s="35"/>
      <c r="D46" s="35"/>
      <c r="E46" s="35"/>
      <c r="F46" s="35"/>
      <c r="G46" s="35"/>
      <c r="H46" s="35"/>
      <c r="I46" s="35"/>
      <c r="J46" s="35"/>
      <c r="K46" s="36"/>
      <c r="L46" s="37" t="s">
        <v>168</v>
      </c>
      <c r="M46" s="37"/>
    </row>
    <row r="47" spans="1:13" x14ac:dyDescent="0.25">
      <c r="L47" s="39"/>
    </row>
    <row r="48" spans="1:13" x14ac:dyDescent="0.25">
      <c r="I48" t="s">
        <v>34</v>
      </c>
    </row>
    <row r="49" spans="9:12" ht="15" customHeight="1" x14ac:dyDescent="0.25">
      <c r="I49" s="40" t="s">
        <v>35</v>
      </c>
      <c r="J49" s="40"/>
      <c r="K49" s="41" t="s">
        <v>36</v>
      </c>
      <c r="L49" s="42" t="s">
        <v>37</v>
      </c>
    </row>
    <row r="50" spans="9:12" ht="15" customHeight="1" x14ac:dyDescent="0.25">
      <c r="I50" s="43" t="s">
        <v>38</v>
      </c>
      <c r="J50" s="43"/>
      <c r="K50" s="44" t="s">
        <v>39</v>
      </c>
      <c r="L50" s="45">
        <v>4</v>
      </c>
    </row>
    <row r="51" spans="9:12" ht="15" customHeight="1" x14ac:dyDescent="0.25">
      <c r="I51" s="43" t="s">
        <v>40</v>
      </c>
      <c r="J51" s="43"/>
      <c r="K51" s="44" t="s">
        <v>41</v>
      </c>
      <c r="L51" s="45">
        <v>3.7</v>
      </c>
    </row>
    <row r="52" spans="9:12" ht="15" customHeight="1" x14ac:dyDescent="0.25">
      <c r="I52" s="43" t="s">
        <v>42</v>
      </c>
      <c r="J52" s="43"/>
      <c r="K52" s="44" t="s">
        <v>43</v>
      </c>
      <c r="L52" s="45">
        <v>3.3</v>
      </c>
    </row>
    <row r="53" spans="9:12" ht="15" customHeight="1" x14ac:dyDescent="0.25">
      <c r="I53" s="43" t="s">
        <v>44</v>
      </c>
      <c r="J53" s="43"/>
      <c r="K53" s="44" t="s">
        <v>45</v>
      </c>
      <c r="L53" s="45">
        <v>3</v>
      </c>
    </row>
    <row r="54" spans="9:12" ht="15" customHeight="1" x14ac:dyDescent="0.25">
      <c r="I54" s="43" t="s">
        <v>46</v>
      </c>
      <c r="J54" s="43"/>
      <c r="K54" s="44" t="s">
        <v>47</v>
      </c>
      <c r="L54" s="45">
        <v>2.7</v>
      </c>
    </row>
    <row r="55" spans="9:12" ht="15" customHeight="1" x14ac:dyDescent="0.25">
      <c r="I55" s="43" t="s">
        <v>48</v>
      </c>
      <c r="J55" s="43"/>
      <c r="K55" s="44" t="s">
        <v>49</v>
      </c>
      <c r="L55" s="45">
        <v>2.2999999999999998</v>
      </c>
    </row>
    <row r="56" spans="9:12" ht="15" customHeight="1" x14ac:dyDescent="0.25">
      <c r="I56" s="43" t="s">
        <v>50</v>
      </c>
      <c r="J56" s="43"/>
      <c r="K56" s="44" t="s">
        <v>51</v>
      </c>
      <c r="L56" s="45">
        <v>2</v>
      </c>
    </row>
    <row r="57" spans="9:12" ht="15" customHeight="1" x14ac:dyDescent="0.25">
      <c r="I57" s="43" t="s">
        <v>52</v>
      </c>
      <c r="J57" s="43"/>
      <c r="K57" s="44" t="s">
        <v>53</v>
      </c>
      <c r="L57" s="45">
        <v>1.7</v>
      </c>
    </row>
    <row r="58" spans="9:12" ht="15" customHeight="1" x14ac:dyDescent="0.25">
      <c r="I58" s="43" t="s">
        <v>54</v>
      </c>
      <c r="J58" s="43"/>
      <c r="K58" s="44" t="s">
        <v>55</v>
      </c>
      <c r="L58" s="45">
        <v>1</v>
      </c>
    </row>
    <row r="59" spans="9:12" ht="15" customHeight="1" x14ac:dyDescent="0.25">
      <c r="I59" s="43" t="s">
        <v>56</v>
      </c>
      <c r="J59" s="43"/>
      <c r="K59" s="44" t="s">
        <v>57</v>
      </c>
      <c r="L59" s="46" t="s">
        <v>58</v>
      </c>
    </row>
  </sheetData>
  <mergeCells count="131">
    <mergeCell ref="I59:J59"/>
    <mergeCell ref="I53:J53"/>
    <mergeCell ref="I54:J54"/>
    <mergeCell ref="I55:J55"/>
    <mergeCell ref="I56:J56"/>
    <mergeCell ref="I57:J57"/>
    <mergeCell ref="I58:J58"/>
    <mergeCell ref="A45:G45"/>
    <mergeCell ref="A46:K46"/>
    <mergeCell ref="I49:J49"/>
    <mergeCell ref="I50:J50"/>
    <mergeCell ref="I51:J51"/>
    <mergeCell ref="I52:J52"/>
    <mergeCell ref="H40:H43"/>
    <mergeCell ref="I40:I43"/>
    <mergeCell ref="K40:K43"/>
    <mergeCell ref="L40:L43"/>
    <mergeCell ref="M40:M43"/>
    <mergeCell ref="B44:M44"/>
    <mergeCell ref="H37:H39"/>
    <mergeCell ref="I37:I39"/>
    <mergeCell ref="K37:K39"/>
    <mergeCell ref="L37:L39"/>
    <mergeCell ref="M37:M39"/>
    <mergeCell ref="A40:A43"/>
    <mergeCell ref="B40:B43"/>
    <mergeCell ref="C40:C43"/>
    <mergeCell ref="D40:D43"/>
    <mergeCell ref="E40:E43"/>
    <mergeCell ref="H33:H36"/>
    <mergeCell ref="I33:I36"/>
    <mergeCell ref="K33:K36"/>
    <mergeCell ref="L33:L36"/>
    <mergeCell ref="M33:M36"/>
    <mergeCell ref="A37:A39"/>
    <mergeCell ref="B37:B39"/>
    <mergeCell ref="C37:C39"/>
    <mergeCell ref="D37:D39"/>
    <mergeCell ref="E37:E39"/>
    <mergeCell ref="H29:H32"/>
    <mergeCell ref="I29:I32"/>
    <mergeCell ref="K29:K32"/>
    <mergeCell ref="L29:L32"/>
    <mergeCell ref="M29:M32"/>
    <mergeCell ref="A33:A36"/>
    <mergeCell ref="B33:B36"/>
    <mergeCell ref="C33:C36"/>
    <mergeCell ref="D33:D36"/>
    <mergeCell ref="E33:E36"/>
    <mergeCell ref="H27:H28"/>
    <mergeCell ref="I27:I28"/>
    <mergeCell ref="K27:K28"/>
    <mergeCell ref="L27:L28"/>
    <mergeCell ref="M27:M28"/>
    <mergeCell ref="A29:A32"/>
    <mergeCell ref="B29:B32"/>
    <mergeCell ref="C29:C32"/>
    <mergeCell ref="D29:D32"/>
    <mergeCell ref="E29:E32"/>
    <mergeCell ref="I22:I25"/>
    <mergeCell ref="K22:K25"/>
    <mergeCell ref="L22:L25"/>
    <mergeCell ref="M22:M25"/>
    <mergeCell ref="B26:M26"/>
    <mergeCell ref="A27:A28"/>
    <mergeCell ref="B27:B28"/>
    <mergeCell ref="C27:C28"/>
    <mergeCell ref="D27:D28"/>
    <mergeCell ref="E27:E28"/>
    <mergeCell ref="I18:I21"/>
    <mergeCell ref="K18:K21"/>
    <mergeCell ref="L18:L21"/>
    <mergeCell ref="M18:M21"/>
    <mergeCell ref="A22:A25"/>
    <mergeCell ref="B22:B25"/>
    <mergeCell ref="C22:C25"/>
    <mergeCell ref="D22:D25"/>
    <mergeCell ref="E22:E25"/>
    <mergeCell ref="H22:H25"/>
    <mergeCell ref="I15:I17"/>
    <mergeCell ref="K15:K17"/>
    <mergeCell ref="L15:L17"/>
    <mergeCell ref="M15:M17"/>
    <mergeCell ref="A18:A21"/>
    <mergeCell ref="B18:B21"/>
    <mergeCell ref="C18:C21"/>
    <mergeCell ref="D18:D21"/>
    <mergeCell ref="E18:E21"/>
    <mergeCell ref="H18:H21"/>
    <mergeCell ref="I12:I14"/>
    <mergeCell ref="K12:K14"/>
    <mergeCell ref="L12:L14"/>
    <mergeCell ref="M12:M14"/>
    <mergeCell ref="A15:A17"/>
    <mergeCell ref="B15:B17"/>
    <mergeCell ref="C15:C17"/>
    <mergeCell ref="D15:D17"/>
    <mergeCell ref="E15:E17"/>
    <mergeCell ref="H15:H17"/>
    <mergeCell ref="I9:I11"/>
    <mergeCell ref="K9:K11"/>
    <mergeCell ref="L9:L11"/>
    <mergeCell ref="M9:M11"/>
    <mergeCell ref="A12:A14"/>
    <mergeCell ref="B12:B14"/>
    <mergeCell ref="C12:C14"/>
    <mergeCell ref="D12:D14"/>
    <mergeCell ref="E12:E14"/>
    <mergeCell ref="H12:H14"/>
    <mergeCell ref="A9:A11"/>
    <mergeCell ref="B9:B11"/>
    <mergeCell ref="C9:C11"/>
    <mergeCell ref="D9:D11"/>
    <mergeCell ref="E9:E11"/>
    <mergeCell ref="H9:H11"/>
    <mergeCell ref="H6:H7"/>
    <mergeCell ref="I6:I7"/>
    <mergeCell ref="J6:J7"/>
    <mergeCell ref="K6:K7"/>
    <mergeCell ref="L6:L7"/>
    <mergeCell ref="M6:M7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FACHRIAL</vt:lpstr>
      <vt:lpstr>ERGA</vt:lpstr>
      <vt:lpstr>NADIA</vt:lpstr>
      <vt:lpstr>SHEFA</vt:lpstr>
      <vt:lpstr>ERVIN</vt:lpstr>
      <vt:lpstr>FADLHA</vt:lpstr>
      <vt:lpstr>VIONA</vt:lpstr>
      <vt:lpstr>IZMUL</vt:lpstr>
      <vt:lpstr>NAZMA</vt:lpstr>
      <vt:lpstr>NUR</vt:lpstr>
      <vt:lpstr>SALMA</vt:lpstr>
      <vt:lpstr>DANIA</vt:lpstr>
      <vt:lpstr>HANA</vt:lpstr>
      <vt:lpstr>FERDI</vt:lpstr>
      <vt:lpstr>SHELLA</vt:lpstr>
      <vt:lpstr>REFIA</vt:lpstr>
      <vt:lpstr>MIA</vt:lpstr>
      <vt:lpstr>NUR ROBIHAH</vt:lpstr>
      <vt:lpstr>ADAM</vt:lpstr>
      <vt:lpstr>ADFA</vt:lpstr>
      <vt:lpstr>MILLATUL</vt:lpstr>
      <vt:lpstr>NISA</vt:lpstr>
      <vt:lpstr>JASMINE</vt:lpstr>
      <vt:lpstr>PUTRI</vt:lpstr>
      <vt:lpstr>CINDY</vt:lpstr>
      <vt:lpstr>ESTIA</vt:lpstr>
      <vt:lpstr>ISTIQOMAH</vt:lpstr>
      <vt:lpstr>ANANDA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 Amelia Megawati</dc:creator>
  <cp:lastModifiedBy>Lia Amelia Megawati</cp:lastModifiedBy>
  <dcterms:created xsi:type="dcterms:W3CDTF">2024-02-12T11:34:26Z</dcterms:created>
  <dcterms:modified xsi:type="dcterms:W3CDTF">2024-02-12T13:30:47Z</dcterms:modified>
</cp:coreProperties>
</file>